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filterPrivacy="1" defaultThemeVersion="124226"/>
  <xr:revisionPtr revIDLastSave="87" documentId="8_{270BDCA1-BBCD-43B5-8521-314C5E322827}" xr6:coauthVersionLast="47" xr6:coauthVersionMax="47" xr10:uidLastSave="{4425E587-7434-4494-949E-1EF9192AB102}"/>
  <bookViews>
    <workbookView xWindow="-120" yWindow="-120" windowWidth="25440" windowHeight="15390" xr2:uid="{00000000-000D-0000-FFFF-FFFF00000000}"/>
  </bookViews>
  <sheets>
    <sheet name="Summary" sheetId="11" r:id="rId1"/>
    <sheet name="National " sheetId="10" r:id="rId2"/>
    <sheet name="State" sheetId="18" r:id="rId3"/>
  </sheets>
  <definedNames>
    <definedName name="_xlnm.Database" localSheetId="1">#REF!</definedName>
    <definedName name="_xlnm.Database" localSheetId="0">#REF!</definedName>
    <definedName name="_xlnm.Databas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1" l="1"/>
  <c r="B19" i="11"/>
  <c r="D16" i="11"/>
  <c r="B16" i="11"/>
  <c r="L19" i="10"/>
  <c r="K19" i="10"/>
  <c r="J19" i="10"/>
  <c r="I19" i="10"/>
  <c r="L18" i="10"/>
  <c r="L18" i="18" s="1"/>
  <c r="K18" i="10"/>
  <c r="J18" i="10"/>
  <c r="I18" i="10"/>
  <c r="J19" i="18"/>
  <c r="K19" i="18" s="1"/>
  <c r="L19" i="18"/>
  <c r="I19" i="18"/>
  <c r="J18" i="18"/>
  <c r="I18" i="18"/>
  <c r="K18" i="18" s="1"/>
  <c r="K17" i="18"/>
  <c r="J17" i="18"/>
  <c r="I17" i="18"/>
  <c r="I15" i="18" l="1"/>
  <c r="J16" i="18"/>
  <c r="I16" i="18"/>
  <c r="J15" i="18"/>
  <c r="J14" i="18"/>
  <c r="I14" i="18"/>
  <c r="J13" i="18"/>
  <c r="I13" i="18"/>
  <c r="K14" i="18" l="1"/>
  <c r="K13" i="18"/>
  <c r="K16" i="18"/>
  <c r="K15" i="18"/>
  <c r="J17" i="10"/>
  <c r="J16" i="10"/>
  <c r="J15" i="10"/>
  <c r="J14" i="10"/>
  <c r="J13" i="10"/>
  <c r="I17" i="10"/>
  <c r="I16" i="10"/>
  <c r="K17" i="10" l="1"/>
  <c r="L16" i="10"/>
  <c r="L16" i="18" s="1"/>
  <c r="L17" i="10"/>
  <c r="L17" i="18" s="1"/>
  <c r="K16" i="10"/>
  <c r="I13" i="10"/>
  <c r="K13" i="10" s="1"/>
  <c r="L13" i="10" l="1"/>
  <c r="I14" i="10"/>
  <c r="I15" i="10"/>
  <c r="L15" i="10" l="1"/>
  <c r="K15" i="10"/>
  <c r="L14" i="10"/>
  <c r="K14" i="10"/>
  <c r="J12" i="18"/>
  <c r="I12" i="18"/>
  <c r="K12" i="18" l="1"/>
  <c r="L14" i="18"/>
  <c r="L15" i="18"/>
  <c r="L13" i="18"/>
  <c r="J12" i="10" l="1"/>
  <c r="I12" i="10"/>
  <c r="L11" i="11" l="1"/>
  <c r="J11" i="11"/>
  <c r="H11" i="11"/>
  <c r="F11" i="11"/>
  <c r="D11" i="11"/>
  <c r="B11" i="11"/>
  <c r="K12" i="10" l="1"/>
  <c r="L12" i="10"/>
  <c r="L12" i="18" l="1"/>
  <c r="F19" i="11"/>
  <c r="H19" i="11" s="1"/>
  <c r="H20" i="11" l="1"/>
  <c r="J20" i="11" s="1"/>
  <c r="L20" i="11" s="1"/>
  <c r="J19" i="11"/>
  <c r="L19" i="11" s="1"/>
  <c r="F16" i="11"/>
  <c r="H16" i="11" s="1"/>
  <c r="J16" i="11" s="1"/>
  <c r="L16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2D5C3D7D-5EBD-404C-85D4-F12B7584FB2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 xr:uid="{B346133A-DE88-46CE-B7CC-DF4ECED6A0C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 xr:uid="{CF5EE731-AD04-4038-8497-F73BC4F51FE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8" authorId="0" shapeId="0" xr:uid="{1567281D-7D89-4E05-8ED3-0D0B49B0505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BB8E3F35-5356-4FC2-8292-A79C038D086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2" authorId="0" shapeId="0" xr:uid="{316B3121-26B8-4AA4-ABBC-BEA885851C9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2" authorId="0" shapeId="0" xr:uid="{8CFF3CFF-6D79-49CC-8940-96B020CA4D9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3" authorId="0" shapeId="0" xr:uid="{56E6F3F6-C8FC-4205-AD88-7D43B12545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3" authorId="0" shapeId="0" xr:uid="{2DC9AA77-7C26-4BC9-A5B8-AE2A4BCEAA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3" authorId="0" shapeId="0" xr:uid="{3EF71FBE-CDEE-4333-A1BE-445C2520CF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4" authorId="0" shapeId="0" xr:uid="{8EB9E80C-BF84-419D-8219-8BC9CA90BE5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4" authorId="0" shapeId="0" xr:uid="{DF8FB095-8E8A-4E4A-9246-163790C4D82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4" authorId="0" shapeId="0" xr:uid="{0CA89B38-C460-4682-9EBD-86A674DBE65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5" authorId="0" shapeId="0" xr:uid="{068099C5-A5A2-4771-A60C-5735C0DC56E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5" authorId="0" shapeId="0" xr:uid="{347C197A-5F26-4344-A6C0-36974F05F5E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5" authorId="0" shapeId="0" xr:uid="{A373BBB2-465E-4382-9260-C038AB373DB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6" authorId="0" shapeId="0" xr:uid="{EB480F4E-F76A-491E-AFF3-94CD588228E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6" authorId="0" shapeId="0" xr:uid="{1491D3EC-448C-476C-8712-F209DE1C3C9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6" authorId="0" shapeId="0" xr:uid="{1554612D-2607-4690-8619-1B685CF339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7" authorId="0" shapeId="0" xr:uid="{C15C3229-E067-4460-847F-C882AFF6576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7" authorId="0" shapeId="0" xr:uid="{0D1FB6DD-6057-45D9-BF01-946C54D687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7" authorId="0" shapeId="0" xr:uid="{D4E04DCD-CF80-4777-8CA2-CC21341F9F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8" authorId="0" shapeId="0" xr:uid="{787BCD37-2343-4BBF-90B7-97FB9E1D88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8" authorId="0" shapeId="0" xr:uid="{53470B15-B271-4B78-A3EA-CA9EB77242B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8" authorId="0" shapeId="0" xr:uid="{FBCA8320-C2A8-45D1-84BB-4B062A2E71D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9" authorId="0" shapeId="0" xr:uid="{69F2BFF3-E9EB-4962-BE24-F574404A82E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9" authorId="0" shapeId="0" xr:uid="{C96BCB5A-844D-4532-A64F-558E3EFB2EA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9" authorId="0" shapeId="0" xr:uid="{D40E7C16-ADA9-4BE1-9D43-1C36EF967E3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0" authorId="0" shapeId="0" xr:uid="{95DE1943-7F85-43AB-B142-27665BB4B51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0" authorId="0" shapeId="0" xr:uid="{0671F114-2EB2-48B1-A8AE-40EF8BEF3DC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0" authorId="0" shapeId="0" xr:uid="{D59BDC46-4276-4978-A8E2-5D295C37DC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1" authorId="0" shapeId="0" xr:uid="{EA4B1EC6-26F3-4C2A-A39A-11711128B3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1" authorId="0" shapeId="0" xr:uid="{F91F5A9E-B2AA-4DEE-B023-9B87E677A9F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1" authorId="0" shapeId="0" xr:uid="{54B75D6F-1C0B-474E-B492-706CDE975E3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2" authorId="0" shapeId="0" xr:uid="{DD77DFFD-B946-4535-95B3-06CCF9B7A3B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2" authorId="0" shapeId="0" xr:uid="{7713027E-6B37-43F9-A529-9C822E1A43D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2" authorId="0" shapeId="0" xr:uid="{5BFE7D96-B6D9-491E-B1E9-F1A9690437D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3" authorId="0" shapeId="0" xr:uid="{0DDE70BE-5D6D-4950-974C-9C9A9E5564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3" authorId="0" shapeId="0" xr:uid="{8116BC2A-2198-461B-906B-A31C4D3A15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3" authorId="0" shapeId="0" xr:uid="{AE30265A-039B-4DE9-BD30-35B9EA348C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4" authorId="0" shapeId="0" xr:uid="{936187F4-AFC1-4BC5-B2A8-15FE6EF7B3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4" authorId="0" shapeId="0" xr:uid="{C0D9E48F-B4AC-42D3-8203-ABA387D4199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4" authorId="0" shapeId="0" xr:uid="{5DD82783-B7A1-4D44-B5CE-6CBF0550DA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5" authorId="0" shapeId="0" xr:uid="{BAA394AF-19B6-405D-87EE-CD5AD74647F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5" authorId="0" shapeId="0" xr:uid="{3CAC06EF-3704-462A-9707-5C1D4C19F54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5" authorId="0" shapeId="0" xr:uid="{9CCB2299-8A2B-44A3-8C64-1799CFEBC9A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6" authorId="0" shapeId="0" xr:uid="{E8B6D5FC-FB4F-4767-B131-53EABE2A310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6" authorId="0" shapeId="0" xr:uid="{7C9EDFEF-69BD-4734-9D5A-B972ACFAB7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6" authorId="0" shapeId="0" xr:uid="{61CC12AC-96CC-4EB6-91A7-89F7C62E97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7" authorId="0" shapeId="0" xr:uid="{DEF57B8E-D06C-4F98-BD91-7DA3CC04A76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7" authorId="0" shapeId="0" xr:uid="{C4BD624A-5709-4A8F-B0FF-101CFA382A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7" authorId="0" shapeId="0" xr:uid="{009AF87C-7BE1-42E3-A374-468F7E86C8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8" authorId="0" shapeId="0" xr:uid="{3F282382-055C-48CB-9219-8757DB5802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8" authorId="0" shapeId="0" xr:uid="{1044490B-A87E-45A7-BC21-3C2DA31F881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8" authorId="0" shapeId="0" xr:uid="{7B129DD9-41B4-41B7-9C4C-7C28BB3E13B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9" authorId="0" shapeId="0" xr:uid="{535EF853-6D41-4265-8B37-D019860936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9" authorId="0" shapeId="0" xr:uid="{FCB7BD0B-35CD-4EA4-B889-78812E70683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9" authorId="0" shapeId="0" xr:uid="{E2B3E134-C6B8-4301-85FA-C6744465F6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0" authorId="0" shapeId="0" xr:uid="{7381553C-43AC-4C0C-8537-5B10A1F53E3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0" authorId="0" shapeId="0" xr:uid="{108F5710-C4DB-4A73-B729-366106450F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0" authorId="0" shapeId="0" xr:uid="{F4AC9342-D559-4ADA-93D0-91D13FB9EC9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1" authorId="0" shapeId="0" xr:uid="{BC49F770-CE87-4802-A6CA-DD16E2DF65D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1" authorId="0" shapeId="0" xr:uid="{BA4033D5-7AD8-443B-8A3E-D04A095C3D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1" authorId="0" shapeId="0" xr:uid="{976B6F79-2FC6-4006-8759-C9F8FC5D2E1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2" authorId="0" shapeId="0" xr:uid="{0EC58D4D-7EC3-421B-81D5-0236ADA2A0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2" authorId="0" shapeId="0" xr:uid="{B6D7FCEE-4246-49D9-93F9-C87E526191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2" authorId="0" shapeId="0" xr:uid="{625CA688-828D-45DE-BC81-8A19601428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3" authorId="0" shapeId="0" xr:uid="{6D5FEEC2-2B60-4207-8E44-67DB21315D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3" authorId="0" shapeId="0" xr:uid="{27C7CA27-4D29-4A49-A634-CF953C3F3F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3" authorId="0" shapeId="0" xr:uid="{C66A45DC-D1E2-4B1C-97A9-1D70A41FA0E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4" authorId="0" shapeId="0" xr:uid="{71AD3F9F-9FC2-449E-8AC3-F6D478E9A93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4" authorId="0" shapeId="0" xr:uid="{9240F94D-3497-4352-A967-226ED7E1D9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4" authorId="0" shapeId="0" xr:uid="{4842CD5C-BDF8-4582-B97A-EB5B1AFB19F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5" authorId="0" shapeId="0" xr:uid="{7CCFFBEE-33FD-4034-BCC8-723027219BC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5" authorId="0" shapeId="0" xr:uid="{B5655666-C3A2-4218-A062-FF70850D6B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5" authorId="0" shapeId="0" xr:uid="{30C99D69-E0E2-4C2C-85BD-7C208640CF6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6" authorId="0" shapeId="0" xr:uid="{F201C3A2-3C92-47AE-9D1E-ABBBBC6BF8F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6" authorId="0" shapeId="0" xr:uid="{76697382-E2A0-4380-90FE-4494D32DE22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6" authorId="0" shapeId="0" xr:uid="{B810FDDF-6F86-46FD-8B91-1D4A246E7ED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7" authorId="0" shapeId="0" xr:uid="{E64F07E7-CD84-4382-8EFC-1F85A9AFF5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7" authorId="0" shapeId="0" xr:uid="{48D86408-FCD2-4B8B-B41C-4D24B2405C2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7" authorId="0" shapeId="0" xr:uid="{C5F7B8F7-33E7-45C1-B206-77545A21ECC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8" authorId="0" shapeId="0" xr:uid="{253B7012-C02C-4CE7-977F-E33306610C3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8" authorId="0" shapeId="0" xr:uid="{20BF2FCA-EB1D-4598-8B6D-D1E478A6EA0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8" authorId="0" shapeId="0" xr:uid="{3F6D97AE-0F3A-4264-9EF8-275232682EA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9" authorId="0" shapeId="0" xr:uid="{3980F8D9-883A-4A54-A293-707E2DF1E3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9" authorId="0" shapeId="0" xr:uid="{A21BC5B0-665B-4CD0-B052-ECFDFAA5BD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9" authorId="0" shapeId="0" xr:uid="{4F96713A-391E-4103-AE6D-999C95119F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0" authorId="0" shapeId="0" xr:uid="{6B56FD96-7530-4072-A926-C1643BF8E7B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0" authorId="0" shapeId="0" xr:uid="{ABB0B213-C4FF-4437-9135-F3993F4FAF0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0" authorId="0" shapeId="0" xr:uid="{819845C1-779F-48DE-9DDB-DF1FB88220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1" authorId="0" shapeId="0" xr:uid="{9717728E-FD58-409F-8E55-50FBAB1B436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1" authorId="0" shapeId="0" xr:uid="{0827F494-31F1-47F4-9F04-F71DFBEA5E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1" authorId="0" shapeId="0" xr:uid="{EA692041-2C3B-416F-8D9B-2F819FA84CF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2" authorId="0" shapeId="0" xr:uid="{0ED7B81F-592D-4F96-9C8F-EA779AF3FBA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2" authorId="0" shapeId="0" xr:uid="{49039CF7-9682-4E0E-91ED-10B77BCF3B9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2" authorId="0" shapeId="0" xr:uid="{142D7873-8323-42C2-A9B3-94A5A2662B9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3" authorId="0" shapeId="0" xr:uid="{AAA45C45-3D3A-4746-9ED8-FD961450565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3" authorId="0" shapeId="0" xr:uid="{16250163-4E79-4179-B7DC-257DFB92E7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3" authorId="0" shapeId="0" xr:uid="{BBA72B0A-DAD9-43FD-9845-B92C6B6B1DE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4" authorId="0" shapeId="0" xr:uid="{BB7C06D6-EF0B-4AA9-A730-1023043DC77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4" authorId="0" shapeId="0" xr:uid="{B4E40640-C37D-4A92-AE56-0BC4B9DDD78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4" authorId="0" shapeId="0" xr:uid="{B329CA59-FF23-4167-9BEE-E4E3A70303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5" authorId="0" shapeId="0" xr:uid="{ECC9688A-E6EE-42F6-9F80-CF7F5887321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5" authorId="0" shapeId="0" xr:uid="{70408B4E-912A-4646-998F-B3532497FF2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5" authorId="0" shapeId="0" xr:uid="{EEE290D0-B423-4E7E-84C7-B873544BBDC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6" authorId="0" shapeId="0" xr:uid="{91B9ED7D-FD76-4DB5-9333-ED6A24E8A55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6" authorId="0" shapeId="0" xr:uid="{93CFC4F4-7447-4AA1-BF7C-77071E86175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6" authorId="0" shapeId="0" xr:uid="{EDBB75B5-77F2-492E-8564-BCA4866980C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7" authorId="0" shapeId="0" xr:uid="{707BB5F7-24E5-4952-A821-D75AA3FAD7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7" authorId="0" shapeId="0" xr:uid="{4092D9EB-83CA-4E36-9B76-EC5A0B9D14A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7" authorId="0" shapeId="0" xr:uid="{FE33D2E8-FCF1-4CD6-999F-1323B43178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54" authorId="0" shapeId="0" xr:uid="{206C5501-860E-46DF-B54E-7702948470AC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54" authorId="0" shapeId="0" xr:uid="{F29C8836-81E0-4EED-933D-35F34F88A20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54" authorId="0" shapeId="0" xr:uid="{430F5FF5-BC47-4CBD-81E6-CA2A19864B27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<sst xmlns="http://schemas.openxmlformats.org/spreadsheetml/2006/main" count="174" uniqueCount="78">
  <si>
    <t>CALIFORNIA IS ELIGIBLE FOR A 2-YEAR WAIVER ON THE BASIS OF</t>
  </si>
  <si>
    <t>AUG 2019 - JUL 2022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</si>
  <si>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</si>
  <si>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</si>
  <si>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</si>
  <si>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</si>
  <si>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</si>
  <si>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</si>
  <si>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</si>
  <si>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</si>
  <si>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</si>
  <si>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</si>
  <si>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</si>
  <si>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</si>
  <si>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</si>
  <si>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</si>
  <si>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</si>
  <si>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</si>
  <si>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</si>
  <si>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</si>
  <si>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</si>
  <si>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</si>
  <si>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</si>
  <si>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</si>
  <si>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</si>
  <si>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</si>
  <si>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CALIFORNIA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</si>
  <si>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</si>
  <si>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</si>
  <si>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</si>
  <si>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</si>
  <si>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</si>
  <si>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</si>
  <si>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</si>
  <si>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LNU03000000</t>
  </si>
  <si>
    <t>Not Seasonally Adjusted</t>
  </si>
  <si>
    <t>Series title:</t>
  </si>
  <si>
    <t>(Unadj) Unemployment Level</t>
  </si>
  <si>
    <t>Labor force status:</t>
  </si>
  <si>
    <t>Unemployed</t>
  </si>
  <si>
    <t>Type of data:</t>
  </si>
  <si>
    <t>Number in thousands</t>
  </si>
  <si>
    <t>Age:</t>
  </si>
  <si>
    <t>16 years and over</t>
  </si>
  <si>
    <t>Years:</t>
  </si>
  <si>
    <t>2019 to 2022</t>
  </si>
  <si>
    <t>National 36-Month Unemployment Averages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</si>
  <si>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</si>
  <si>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</si>
  <si>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</si>
  <si>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</si>
  <si>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</si>
  <si>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</si>
  <si>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</si>
  <si>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</si>
  <si>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</si>
  <si>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</si>
  <si>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</si>
  <si>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</si>
  <si>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</si>
  <si>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</si>
  <si>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</si>
  <si>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</si>
  <si>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</si>
  <si>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</si>
  <si>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</si>
  <si>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</si>
  <si>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</si>
  <si>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LAUST060000000000003,LAUST060000000000004,LAUST060000000000005,LAUST060000000000006,LAUST060000000000007,LAUST060000000000008,LAUST060000000000009</t>
  </si>
  <si>
    <t>Area:</t>
  </si>
  <si>
    <t>California</t>
  </si>
  <si>
    <t>Area Type:</t>
  </si>
  <si>
    <t>Statewide</t>
  </si>
  <si>
    <t>State/Region/Division:</t>
  </si>
  <si>
    <t>California's 36-Month Unemployment Averages</t>
  </si>
  <si>
    <t>Period</t>
  </si>
  <si>
    <t>unemployment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</si>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</sst>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0.0"/>
    <numFmt numFmtId="166" formatCode="#0"/>
    <numFmt numFmtId="167" formatCode="0.0"/>
    <numFmt numFmtId="168" formatCode="_(* #,##0.0_);_(* \(#,##0.0\);_(* &quot;-&quot;??_);_(@_)"/>
    <numFmt numFmtId="169" formatCode="0.000000"/>
    <numFmt numFmtId="170" formatCode="0.0000"/>
    <numFmt numFmtId="171" formatCode="0.0%"/>
  </numFmts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ourier"/>
    </font>
    <font>
      <sz val="8"/>
      <name val="Arial"/>
      <family val="2"/>
    </font>
    <font>
      <i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1"/>
    <xf numFmtId="0" fontId="4" fillId="0" borderId="0" xfId="0" applyFont="1"/>
    <xf numFmtId="0" fontId="4" fillId="0" borderId="0" xfId="0" applyFont="1" applyAlignment="1"/>
    <xf numFmtId="0" fontId="0" fillId="0" borderId="0" xfId="0"/>
    <xf numFmtId="166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6" fillId="0" borderId="0" xfId="3" applyAlignment="1">
      <alignment wrapText="1"/>
    </xf>
    <xf numFmtId="0" fontId="8" fillId="0" borderId="0" xfId="0" applyFont="1" applyFill="1" applyAlignment="1">
      <alignment horizontal="left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8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Fill="1" applyAlignment="1">
      <alignment horizontal="left"/>
    </xf>
    <xf numFmtId="17" fontId="9" fillId="0" borderId="0" xfId="0" applyNumberFormat="1" applyFont="1" applyFill="1" applyBorder="1" applyAlignment="1">
      <alignment horizontal="center"/>
    </xf>
    <xf numFmtId="164" fontId="9" fillId="0" borderId="0" xfId="2" applyNumberFormat="1" applyFont="1" applyFill="1" applyBorder="1"/>
    <xf numFmtId="168" fontId="9" fillId="0" borderId="0" xfId="2" applyNumberFormat="1" applyFont="1" applyFill="1" applyBorder="1"/>
    <xf numFmtId="167" fontId="9" fillId="0" borderId="0" xfId="0" applyNumberFormat="1" applyFont="1" applyFill="1" applyBorder="1"/>
    <xf numFmtId="0" fontId="10" fillId="0" borderId="0" xfId="0" applyFont="1"/>
    <xf numFmtId="0" fontId="11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3" applyAlignment="1">
      <alignment horizontal="center" wrapText="1"/>
    </xf>
    <xf numFmtId="0" fontId="8" fillId="0" borderId="0" xfId="4" applyFont="1"/>
    <xf numFmtId="164" fontId="9" fillId="0" borderId="0" xfId="5" applyNumberFormat="1" applyFont="1"/>
    <xf numFmtId="0" fontId="9" fillId="0" borderId="0" xfId="4" applyFont="1"/>
    <xf numFmtId="2" fontId="9" fillId="0" borderId="0" xfId="4" applyNumberFormat="1" applyFont="1"/>
    <xf numFmtId="167" fontId="9" fillId="0" borderId="0" xfId="4" applyNumberFormat="1" applyFont="1"/>
    <xf numFmtId="0" fontId="3" fillId="0" borderId="0" xfId="6" applyFont="1"/>
    <xf numFmtId="0" fontId="13" fillId="0" borderId="0" xfId="6" applyFont="1"/>
    <xf numFmtId="0" fontId="8" fillId="0" borderId="0" xfId="4" applyFont="1" applyFill="1"/>
    <xf numFmtId="0" fontId="5" fillId="2" borderId="2" xfId="4" applyFont="1" applyFill="1" applyBorder="1" applyAlignment="1">
      <alignment horizontal="center"/>
    </xf>
    <xf numFmtId="0" fontId="15" fillId="0" borderId="0" xfId="0" applyFont="1"/>
    <xf numFmtId="164" fontId="16" fillId="0" borderId="0" xfId="2" applyNumberFormat="1" applyFont="1"/>
    <xf numFmtId="0" fontId="16" fillId="0" borderId="0" xfId="0" applyFont="1"/>
    <xf numFmtId="169" fontId="16" fillId="0" borderId="0" xfId="0" applyNumberFormat="1" applyFont="1"/>
    <xf numFmtId="170" fontId="16" fillId="0" borderId="0" xfId="0" applyNumberFormat="1" applyFont="1"/>
    <xf numFmtId="0" fontId="2" fillId="0" borderId="0" xfId="0" applyFont="1"/>
    <xf numFmtId="0" fontId="8" fillId="0" borderId="0" xfId="6" applyNumberFormat="1" applyFont="1" applyFill="1" applyAlignment="1" applyProtection="1">
      <alignment horizontal="left"/>
      <protection locked="0"/>
    </xf>
    <xf numFmtId="2" fontId="16" fillId="0" borderId="0" xfId="0" applyNumberFormat="1" applyFont="1"/>
    <xf numFmtId="167" fontId="16" fillId="0" borderId="0" xfId="0" applyNumberFormat="1" applyFont="1"/>
    <xf numFmtId="167" fontId="15" fillId="0" borderId="0" xfId="0" applyNumberFormat="1" applyFont="1"/>
    <xf numFmtId="0" fontId="17" fillId="0" borderId="0" xfId="3" applyFont="1"/>
    <xf numFmtId="0" fontId="17" fillId="0" borderId="0" xfId="3" applyFont="1" applyAlignment="1">
      <alignment wrapText="1"/>
    </xf>
    <xf numFmtId="164" fontId="17" fillId="0" borderId="0" xfId="2" applyNumberFormat="1" applyFont="1" applyAlignment="1">
      <alignment wrapText="1"/>
    </xf>
    <xf numFmtId="168" fontId="17" fillId="0" borderId="0" xfId="2" applyNumberFormat="1" applyFont="1" applyAlignment="1">
      <alignment wrapText="1"/>
    </xf>
    <xf numFmtId="167" fontId="17" fillId="0" borderId="0" xfId="3" applyNumberFormat="1" applyFont="1" applyAlignment="1">
      <alignment wrapText="1"/>
    </xf>
    <xf numFmtId="164" fontId="17" fillId="0" borderId="0" xfId="2" applyNumberFormat="1" applyFont="1" applyFill="1" applyAlignment="1">
      <alignment wrapText="1"/>
    </xf>
    <xf numFmtId="168" fontId="17" fillId="0" borderId="0" xfId="2" applyNumberFormat="1" applyFont="1" applyFill="1" applyAlignment="1">
      <alignment wrapText="1"/>
    </xf>
    <xf numFmtId="17" fontId="17" fillId="0" borderId="0" xfId="3" applyNumberFormat="1" applyFont="1" applyAlignment="1">
      <alignment horizontal="center" wrapText="1"/>
    </xf>
    <xf numFmtId="17" fontId="9" fillId="0" borderId="0" xfId="0" applyNumberFormat="1" applyFont="1"/>
    <xf numFmtId="17" fontId="11" fillId="0" borderId="0" xfId="0" applyNumberFormat="1" applyFont="1" applyFill="1" applyAlignment="1">
      <alignment horizontal="left"/>
    </xf>
    <xf numFmtId="0" fontId="6" fillId="0" borderId="0" xfId="3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171" fontId="17" fillId="0" borderId="0" xfId="7" applyNumberFormat="1" applyFont="1"/>
    <xf numFmtId="171" fontId="17" fillId="0" borderId="0" xfId="3" applyNumberFormat="1" applyFont="1"/>
    <xf numFmtId="171" fontId="17" fillId="0" borderId="0" xfId="7" applyNumberFormat="1" applyFont="1" applyAlignment="1">
      <alignment wrapText="1"/>
    </xf>
    <xf numFmtId="17" fontId="7" fillId="0" borderId="0" xfId="3" applyNumberFormat="1" applyFont="1" applyAlignment="1">
      <alignment horizontal="center" wrapText="1"/>
    </xf>
    <xf numFmtId="164" fontId="7" fillId="0" borderId="0" xfId="2" applyNumberFormat="1" applyFont="1" applyAlignment="1">
      <alignment wrapText="1"/>
    </xf>
    <xf numFmtId="168" fontId="7" fillId="0" borderId="0" xfId="2" applyNumberFormat="1" applyFont="1" applyAlignment="1">
      <alignment wrapText="1"/>
    </xf>
    <xf numFmtId="167" fontId="7" fillId="0" borderId="0" xfId="3" applyNumberFormat="1" applyFont="1" applyAlignment="1">
      <alignment wrapText="1"/>
    </xf>
    <xf numFmtId="17" fontId="7" fillId="0" borderId="0" xfId="3" applyNumberFormat="1" applyFont="1" applyFill="1" applyAlignment="1">
      <alignment horizontal="center" wrapText="1"/>
    </xf>
    <xf numFmtId="164" fontId="7" fillId="0" borderId="0" xfId="2" applyNumberFormat="1" applyFont="1" applyFill="1" applyAlignment="1">
      <alignment wrapText="1"/>
    </xf>
    <xf numFmtId="168" fontId="7" fillId="0" borderId="0" xfId="2" applyNumberFormat="1" applyFont="1" applyFill="1" applyAlignment="1">
      <alignment wrapText="1"/>
    </xf>
    <xf numFmtId="167" fontId="7" fillId="0" borderId="0" xfId="3" applyNumberFormat="1" applyFont="1" applyFill="1" applyAlignment="1">
      <alignment wrapText="1"/>
    </xf>
    <xf numFmtId="164" fontId="8" fillId="0" borderId="0" xfId="5" applyNumberFormat="1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left" vertical="top" wrapText="1"/>
    </xf>
    <xf numFmtId="166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8" fillId="0" borderId="0" xfId="5" applyNumberFormat="1" applyFont="1" applyAlignment="1">
      <alignment horizontal="center"/>
    </xf>
    <xf numFmtId="164" fontId="5" fillId="2" borderId="3" xfId="5" applyNumberFormat="1" applyFont="1" applyFill="1" applyBorder="1" applyAlignment="1">
      <alignment horizontal="center"/>
    </xf>
    <xf numFmtId="164" fontId="5" fillId="2" borderId="4" xfId="5" applyNumberFormat="1" applyFont="1" applyFill="1" applyBorder="1" applyAlignment="1">
      <alignment horizontal="center"/>
    </xf>
    <xf numFmtId="0" fontId="5" fillId="2" borderId="3" xfId="4" applyFont="1" applyFill="1" applyBorder="1" applyAlignment="1">
      <alignment horizontal="center"/>
    </xf>
    <xf numFmtId="0" fontId="5" fillId="2" borderId="5" xfId="4" applyFont="1" applyFill="1" applyBorder="1" applyAlignment="1">
      <alignment horizontal="center"/>
    </xf>
    <xf numFmtId="0" fontId="5" fillId="2" borderId="4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/>
    <xf numFmtId="0" fontId="5" fillId="0" borderId="0" xfId="0" applyFont="1" applyAlignment="1">
      <alignment horizontal="left"/>
    </xf>
  </cellXfs>
  <cellStyles count="8">
    <cellStyle name="Comma" xfId="2" builtinId="3"/>
    <cellStyle name="Comma 2" xfId="5" xr:uid="{00000000-0005-0000-0000-000001000000}"/>
    <cellStyle name="Hyperlink" xfId="1" builtinId="8"/>
    <cellStyle name="Normal" xfId="0" builtinId="0"/>
    <cellStyle name="Normal 2" xfId="6" xr:uid="{00000000-0005-0000-0000-000004000000}"/>
    <cellStyle name="Normal 2 2" xfId="3" xr:uid="{00000000-0005-0000-0000-000005000000}"/>
    <cellStyle name="Normal_Book4" xfId="4" xr:uid="{00000000-0005-0000-0000-000006000000}"/>
    <cellStyle name="Percent" xfId="7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90" zoomScaleNormal="90" workbookViewId="0">
      <selection activeCell="B16" sqref="B16"/>
    </sheetView>
  </sheetViews>
  <sheetFormatPr defaultColWidth="8.85546875" defaultRowHeight="15"/>
  <cols>
    <col min="1" max="1" width="28" style="47" customWidth="1"/>
    <col min="2" max="4" width="15.140625" style="47" customWidth="1"/>
    <col min="5" max="13" width="11.85546875" style="47" customWidth="1"/>
    <col min="14" max="17" width="8.85546875" style="50"/>
    <col min="18" max="16384" width="8.85546875" style="4"/>
  </cols>
  <sheetData>
    <row r="1" spans="1:17" s="42" customFormat="1" ht="14.25">
      <c r="A1" s="36" t="s">
        <v>0</v>
      </c>
      <c r="B1" s="37"/>
      <c r="C1" s="37"/>
      <c r="D1" s="37"/>
      <c r="E1" s="37"/>
      <c r="F1" s="38"/>
      <c r="G1" s="38"/>
      <c r="H1" s="38"/>
      <c r="I1" s="38"/>
      <c r="J1" s="39"/>
      <c r="K1" s="38"/>
      <c r="L1" s="40"/>
      <c r="M1" s="38"/>
      <c r="N1" s="41"/>
      <c r="O1" s="41"/>
      <c r="P1" s="41"/>
      <c r="Q1" s="41"/>
    </row>
    <row r="2" spans="1:17" s="42" customFormat="1" ht="14.25">
      <c r="A2" s="43" t="s">
        <v>1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  <c r="N2" s="41"/>
      <c r="O2" s="41"/>
      <c r="P2" s="41"/>
      <c r="Q2" s="41"/>
    </row>
    <row r="3" spans="1:17" s="42" customFormat="1" ht="14.25">
      <c r="A3" s="36" t="s">
        <v>2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  <c r="N3" s="41"/>
      <c r="O3" s="41"/>
      <c r="P3" s="41"/>
      <c r="Q3" s="41"/>
    </row>
    <row r="4" spans="1:17" s="42" customFormat="1" ht="14.25">
      <c r="A4" s="36"/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  <c r="N4" s="41"/>
      <c r="O4" s="41"/>
      <c r="P4" s="41"/>
      <c r="Q4" s="41"/>
    </row>
    <row r="5" spans="1:17" s="42" customFormat="1" ht="14.25">
      <c r="A5" s="44" t="s">
        <v>3</v>
      </c>
      <c r="B5" s="37" t="s">
        <v>4</v>
      </c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  <c r="N5" s="41"/>
      <c r="O5" s="41"/>
      <c r="P5" s="41"/>
      <c r="Q5" s="41"/>
    </row>
    <row r="6" spans="1:17" s="42" customFormat="1" ht="14.25">
      <c r="A6" s="44" t="s">
        <v>5</v>
      </c>
      <c r="B6" s="37" t="s">
        <v>6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  <c r="N6" s="41"/>
      <c r="O6" s="41"/>
      <c r="P6" s="41"/>
      <c r="Q6" s="41"/>
    </row>
    <row r="7" spans="1:17" s="42" customFormat="1" ht="14.25">
      <c r="A7" s="44" t="s">
        <v>7</v>
      </c>
      <c r="B7" s="37" t="s">
        <v>8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  <c r="N7" s="41"/>
      <c r="O7" s="41"/>
      <c r="P7" s="41"/>
      <c r="Q7" s="41"/>
    </row>
    <row r="8" spans="1:17" s="42" customFormat="1" ht="14.25">
      <c r="A8" s="44" t="s">
        <v>9</v>
      </c>
      <c r="B8" s="37" t="s">
        <v>10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  <c r="N8" s="41"/>
      <c r="O8" s="41"/>
      <c r="P8" s="41"/>
      <c r="Q8" s="41"/>
    </row>
    <row r="9" spans="1:17" s="42" customFormat="1" ht="14.25">
      <c r="A9" s="36"/>
      <c r="B9" s="37"/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  <c r="N9" s="41"/>
      <c r="O9" s="41"/>
      <c r="P9" s="41"/>
      <c r="Q9" s="41"/>
    </row>
    <row r="10" spans="1:17" s="42" customFormat="1" ht="14.25">
      <c r="A10" s="36"/>
      <c r="B10" s="86" t="s">
        <v>11</v>
      </c>
      <c r="C10" s="87"/>
      <c r="D10" s="86" t="s">
        <v>12</v>
      </c>
      <c r="E10" s="87"/>
      <c r="F10" s="88" t="s">
        <v>13</v>
      </c>
      <c r="G10" s="89"/>
      <c r="H10" s="89"/>
      <c r="I10" s="90"/>
      <c r="J10" s="88" t="s">
        <v>14</v>
      </c>
      <c r="K10" s="90"/>
      <c r="L10" s="88" t="s">
        <v>15</v>
      </c>
      <c r="M10" s="90"/>
      <c r="N10" s="41"/>
      <c r="O10" s="41"/>
      <c r="P10" s="41"/>
      <c r="Q10" s="41"/>
    </row>
    <row r="11" spans="1:17" s="42" customFormat="1" ht="14.25">
      <c r="A11" s="36"/>
      <c r="B11" s="85" t="str">
        <f>$A$2</f>
        <v>AUG 2019 - JUL 2022</v>
      </c>
      <c r="C11" s="85"/>
      <c r="D11" s="85" t="str">
        <f t="shared" ref="D11" si="0">$A$2</f>
        <v>AUG 2019 - JUL 2022</v>
      </c>
      <c r="E11" s="85"/>
      <c r="F11" s="85" t="str">
        <f t="shared" ref="F11" si="1">$A$2</f>
        <v>AUG 2019 - JUL 2022</v>
      </c>
      <c r="G11" s="85"/>
      <c r="H11" s="85" t="str">
        <f t="shared" ref="H11" si="2">$A$2</f>
        <v>AUG 2019 - JUL 2022</v>
      </c>
      <c r="I11" s="85"/>
      <c r="J11" s="85" t="str">
        <f t="shared" ref="J11" si="3">$A$2</f>
        <v>AUG 2019 - JUL 2022</v>
      </c>
      <c r="K11" s="85"/>
      <c r="L11" s="85" t="str">
        <f t="shared" ref="L11" si="4">$A$2</f>
        <v>AUG 2019 - JUL 2022</v>
      </c>
      <c r="M11" s="85"/>
      <c r="N11" s="41"/>
      <c r="O11" s="41"/>
      <c r="P11" s="41"/>
      <c r="Q11" s="41"/>
    </row>
    <row r="12" spans="1:17" s="42" customFormat="1" ht="14.25">
      <c r="A12" s="36"/>
      <c r="B12" s="80"/>
      <c r="C12" s="80"/>
      <c r="D12" s="80"/>
      <c r="E12" s="80"/>
      <c r="F12" s="85" t="s">
        <v>16</v>
      </c>
      <c r="G12" s="85"/>
      <c r="H12" s="85" t="s">
        <v>16</v>
      </c>
      <c r="I12" s="85"/>
      <c r="J12" s="85" t="s">
        <v>16</v>
      </c>
      <c r="K12" s="85"/>
      <c r="L12" s="85" t="s">
        <v>16</v>
      </c>
      <c r="M12" s="85"/>
      <c r="N12" s="41"/>
      <c r="O12" s="41"/>
      <c r="P12" s="41"/>
      <c r="Q12" s="41"/>
    </row>
    <row r="13" spans="1:17" s="42" customFormat="1" ht="14.25">
      <c r="A13" s="36"/>
      <c r="B13" s="85" t="s">
        <v>17</v>
      </c>
      <c r="C13" s="85"/>
      <c r="D13" s="85" t="s">
        <v>18</v>
      </c>
      <c r="E13" s="85"/>
      <c r="F13" s="91" t="s">
        <v>19</v>
      </c>
      <c r="G13" s="91"/>
      <c r="H13" s="91" t="s">
        <v>19</v>
      </c>
      <c r="I13" s="91"/>
      <c r="J13" s="91" t="s">
        <v>19</v>
      </c>
      <c r="K13" s="91"/>
      <c r="L13" s="91" t="s">
        <v>19</v>
      </c>
      <c r="M13" s="91"/>
      <c r="N13" s="41"/>
      <c r="O13" s="41"/>
      <c r="P13" s="41"/>
      <c r="Q13" s="41"/>
    </row>
    <row r="14" spans="1:17" s="42" customFormat="1" ht="14.25">
      <c r="A14" s="36"/>
      <c r="B14" s="85" t="s">
        <v>20</v>
      </c>
      <c r="C14" s="85"/>
      <c r="D14" s="85" t="s">
        <v>21</v>
      </c>
      <c r="E14" s="85"/>
      <c r="F14" s="91" t="s">
        <v>22</v>
      </c>
      <c r="G14" s="91"/>
      <c r="H14" s="91" t="s">
        <v>23</v>
      </c>
      <c r="I14" s="91"/>
      <c r="J14" s="91" t="s">
        <v>24</v>
      </c>
      <c r="K14" s="91"/>
      <c r="L14" s="91" t="s">
        <v>25</v>
      </c>
      <c r="M14" s="91"/>
      <c r="N14" s="41"/>
      <c r="O14" s="41"/>
      <c r="P14" s="41"/>
      <c r="Q14" s="41"/>
    </row>
    <row r="16" spans="1:17">
      <c r="A16" s="45" t="s">
        <v>26</v>
      </c>
      <c r="B16" s="46">
        <f>State!I19</f>
        <v>686322053</v>
      </c>
      <c r="C16" s="46"/>
      <c r="D16" s="46">
        <f>State!J19</f>
        <v>49309176</v>
      </c>
      <c r="F16" s="48">
        <f>D16/B16</f>
        <v>7.1845536340357119E-2</v>
      </c>
      <c r="H16" s="49">
        <f>TRUNC(F16,4)</f>
        <v>7.1800000000000003E-2</v>
      </c>
      <c r="J16" s="47">
        <f>H16*100</f>
        <v>7.1800000000000006</v>
      </c>
      <c r="L16" s="54">
        <f>ROUND(J16,1)</f>
        <v>7.2</v>
      </c>
    </row>
    <row r="17" spans="1:12">
      <c r="B17" s="46"/>
      <c r="C17" s="46"/>
      <c r="D17" s="46"/>
      <c r="F17" s="48"/>
      <c r="H17" s="49"/>
    </row>
    <row r="18" spans="1:12">
      <c r="B18" s="46"/>
      <c r="C18" s="46"/>
      <c r="D18" s="46"/>
      <c r="F18" s="48"/>
      <c r="H18" s="49"/>
    </row>
    <row r="19" spans="1:12">
      <c r="A19" s="51" t="s">
        <v>27</v>
      </c>
      <c r="B19" s="46">
        <f>'National '!I19</f>
        <v>5833049</v>
      </c>
      <c r="C19" s="46"/>
      <c r="D19" s="46">
        <f>'National '!J19</f>
        <v>330724</v>
      </c>
      <c r="F19" s="48">
        <f>D19/B19</f>
        <v>5.6698306494596562E-2</v>
      </c>
      <c r="H19" s="49">
        <f>TRUNC(F19,4)</f>
        <v>5.6599999999999998E-2</v>
      </c>
      <c r="J19" s="52">
        <f>H19*100</f>
        <v>5.66</v>
      </c>
      <c r="L19" s="53">
        <f>ROUND(J19,1)</f>
        <v>5.7</v>
      </c>
    </row>
    <row r="20" spans="1:12">
      <c r="A20" s="51" t="s">
        <v>28</v>
      </c>
      <c r="H20" s="49">
        <f>TRUNC(H19*1.2,4)</f>
        <v>6.7900000000000002E-2</v>
      </c>
      <c r="J20" s="52">
        <f>H20*100</f>
        <v>6.79</v>
      </c>
      <c r="L20" s="54">
        <f>ROUND(J20,1)</f>
        <v>6.8</v>
      </c>
    </row>
    <row r="23" spans="1:12">
      <c r="A23" s="47" t="s">
        <v>29</v>
      </c>
    </row>
    <row r="24" spans="1:12">
      <c r="A24" s="47" t="s">
        <v>30</v>
      </c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"/>
  <sheetViews>
    <sheetView zoomScale="90" zoomScaleNormal="90" workbookViewId="0">
      <selection activeCell="I19" sqref="I19"/>
    </sheetView>
  </sheetViews>
  <sheetFormatPr defaultColWidth="8.85546875" defaultRowHeight="15"/>
  <cols>
    <col min="1" max="1" width="18.5703125" style="27" customWidth="1"/>
    <col min="2" max="4" width="10.42578125" style="27" customWidth="1"/>
    <col min="5" max="6" width="7.5703125" style="27" customWidth="1"/>
    <col min="7" max="8" width="12.5703125" style="27" customWidth="1"/>
    <col min="9" max="11" width="15.85546875" style="27" customWidth="1"/>
    <col min="12" max="12" width="18.7109375" style="30" customWidth="1"/>
    <col min="13" max="13" width="13.42578125" style="33" customWidth="1"/>
    <col min="14" max="14" width="18.85546875" style="34" customWidth="1"/>
    <col min="15" max="15" width="17.42578125" style="34" customWidth="1"/>
    <col min="16" max="16" width="7.42578125" style="34" customWidth="1"/>
    <col min="17" max="17" width="7.42578125" style="4" customWidth="1"/>
    <col min="18" max="21" width="8.85546875" style="4"/>
    <col min="22" max="22" width="11.140625" style="4" customWidth="1"/>
    <col min="23" max="23" width="12.5703125" style="4" customWidth="1"/>
    <col min="24" max="24" width="9.85546875" style="4" customWidth="1"/>
    <col min="25" max="16384" width="8.85546875" style="4"/>
  </cols>
  <sheetData>
    <row r="1" spans="1:16" s="2" customFormat="1">
      <c r="A1" s="8" t="s">
        <v>31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1"/>
      <c r="M1" s="12"/>
      <c r="N1" s="13"/>
      <c r="O1" s="13"/>
      <c r="P1" s="13"/>
    </row>
    <row r="2" spans="1:16" s="3" customFormat="1">
      <c r="A2" s="8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11"/>
      <c r="M2" s="12"/>
      <c r="N2" s="13"/>
      <c r="O2" s="13"/>
      <c r="P2" s="13"/>
    </row>
    <row r="3" spans="1:16" s="3" customFormat="1" ht="15" customHeight="1">
      <c r="A3" s="82" t="s">
        <v>33</v>
      </c>
      <c r="B3" s="94" t="s">
        <v>34</v>
      </c>
      <c r="C3" s="96"/>
      <c r="D3" s="96"/>
      <c r="E3" s="96"/>
      <c r="F3" s="96"/>
      <c r="G3" s="14"/>
      <c r="H3" s="15"/>
      <c r="I3" s="15"/>
      <c r="J3" s="15"/>
      <c r="K3" s="15"/>
      <c r="L3" s="11"/>
      <c r="M3" s="12"/>
      <c r="N3" s="13"/>
      <c r="O3" s="13"/>
      <c r="P3" s="13"/>
    </row>
    <row r="4" spans="1:16" s="3" customFormat="1" ht="15" customHeight="1">
      <c r="A4" s="95" t="s">
        <v>35</v>
      </c>
      <c r="B4" s="96"/>
      <c r="C4" s="96"/>
      <c r="D4" s="96"/>
      <c r="E4" s="96"/>
      <c r="F4" s="96"/>
      <c r="G4" s="14"/>
      <c r="H4" s="14"/>
      <c r="I4" s="14"/>
      <c r="J4" s="14"/>
      <c r="K4" s="14"/>
      <c r="L4" s="11"/>
      <c r="M4" s="12"/>
      <c r="N4" s="13"/>
      <c r="O4" s="13"/>
      <c r="P4" s="13"/>
    </row>
    <row r="5" spans="1:16" s="3" customFormat="1" ht="15" customHeight="1">
      <c r="A5" s="82" t="s">
        <v>36</v>
      </c>
      <c r="B5" s="94" t="s">
        <v>37</v>
      </c>
      <c r="C5" s="96"/>
      <c r="D5" s="96"/>
      <c r="E5" s="96"/>
      <c r="F5" s="96"/>
      <c r="G5" s="14"/>
      <c r="H5" s="15"/>
      <c r="I5" s="15"/>
      <c r="J5" s="15"/>
      <c r="K5" s="15"/>
      <c r="L5" s="11"/>
      <c r="M5" s="12"/>
      <c r="N5" s="13"/>
      <c r="O5" s="13"/>
      <c r="P5" s="13"/>
    </row>
    <row r="6" spans="1:16" s="3" customFormat="1" ht="15" customHeight="1">
      <c r="A6" s="82" t="s">
        <v>38</v>
      </c>
      <c r="B6" s="94" t="s">
        <v>39</v>
      </c>
      <c r="C6" s="96"/>
      <c r="D6" s="96"/>
      <c r="E6" s="96"/>
      <c r="F6" s="96"/>
      <c r="G6" s="14"/>
      <c r="H6" s="15"/>
      <c r="I6" s="15"/>
      <c r="J6" s="15"/>
      <c r="K6" s="15"/>
      <c r="L6" s="11"/>
      <c r="M6" s="12"/>
      <c r="N6" s="13"/>
      <c r="O6" s="13"/>
      <c r="P6" s="13"/>
    </row>
    <row r="7" spans="1:16" s="3" customFormat="1" ht="15" customHeight="1">
      <c r="A7" s="82" t="s">
        <v>40</v>
      </c>
      <c r="B7" s="94" t="s">
        <v>41</v>
      </c>
      <c r="C7" s="96"/>
      <c r="D7" s="96"/>
      <c r="E7" s="96"/>
      <c r="F7" s="96"/>
      <c r="G7" s="14"/>
      <c r="H7" s="15"/>
      <c r="I7" s="15"/>
      <c r="J7" s="15"/>
      <c r="K7" s="15"/>
      <c r="L7" s="11"/>
      <c r="M7" s="12"/>
      <c r="N7" s="13"/>
      <c r="O7" s="13"/>
      <c r="P7" s="13"/>
    </row>
    <row r="8" spans="1:16" s="3" customFormat="1" ht="15" customHeight="1">
      <c r="A8" s="82" t="s">
        <v>42</v>
      </c>
      <c r="B8" s="94" t="s">
        <v>43</v>
      </c>
      <c r="C8" s="96"/>
      <c r="D8" s="96"/>
      <c r="E8" s="96"/>
      <c r="F8" s="96"/>
      <c r="G8" s="14"/>
      <c r="H8" s="15"/>
      <c r="I8" s="15"/>
      <c r="J8" s="15"/>
      <c r="K8" s="15"/>
      <c r="L8" s="11"/>
      <c r="M8" s="12"/>
      <c r="N8" s="13"/>
      <c r="O8" s="13"/>
      <c r="P8" s="13"/>
    </row>
    <row r="9" spans="1:16" s="3" customFormat="1">
      <c r="A9" s="82" t="s">
        <v>44</v>
      </c>
      <c r="B9" s="92" t="s">
        <v>45</v>
      </c>
      <c r="C9" s="96"/>
      <c r="D9" s="96"/>
      <c r="E9" s="96"/>
      <c r="F9" s="96"/>
      <c r="G9" s="14"/>
      <c r="H9" s="16"/>
      <c r="I9" s="16"/>
      <c r="J9" s="16"/>
      <c r="K9" s="16"/>
      <c r="L9" s="11"/>
      <c r="M9" s="12"/>
      <c r="N9" s="13"/>
      <c r="O9" s="13"/>
      <c r="P9" s="13"/>
    </row>
    <row r="10" spans="1:16" s="2" customFormat="1">
      <c r="A10" s="1"/>
      <c r="B10" s="10"/>
      <c r="C10" s="10"/>
      <c r="D10" s="10"/>
      <c r="E10" s="10"/>
      <c r="F10" s="10"/>
      <c r="G10" s="17" t="s">
        <v>46</v>
      </c>
      <c r="H10" s="10"/>
      <c r="I10" s="10"/>
      <c r="J10" s="10"/>
      <c r="K10" s="10"/>
      <c r="L10" s="11"/>
      <c r="M10" s="12"/>
      <c r="N10" s="13"/>
      <c r="O10" s="13"/>
      <c r="P10" s="13"/>
    </row>
    <row r="11" spans="1:16" s="21" customFormat="1" ht="43.5" customHeight="1" thickBot="1">
      <c r="A11" s="18" t="s">
        <v>47</v>
      </c>
      <c r="B11" s="18" t="s">
        <v>48</v>
      </c>
      <c r="C11" s="18" t="s">
        <v>49</v>
      </c>
      <c r="D11" s="18" t="s">
        <v>50</v>
      </c>
      <c r="E11" s="19"/>
      <c r="F11" s="20"/>
      <c r="G11" s="18" t="s">
        <v>51</v>
      </c>
      <c r="H11" s="18" t="s">
        <v>52</v>
      </c>
      <c r="I11" s="18" t="s">
        <v>49</v>
      </c>
      <c r="J11" s="18" t="s">
        <v>50</v>
      </c>
      <c r="K11" s="18" t="s">
        <v>53</v>
      </c>
      <c r="L11" s="18" t="s">
        <v>54</v>
      </c>
    </row>
    <row r="12" spans="1:16" s="2" customFormat="1" ht="15.75" thickTop="1">
      <c r="A12" s="22">
        <v>2019</v>
      </c>
      <c r="B12" s="22" t="s">
        <v>55</v>
      </c>
      <c r="C12" s="83">
        <v>162104</v>
      </c>
      <c r="D12" s="83">
        <v>7140</v>
      </c>
      <c r="E12" s="6"/>
      <c r="F12" s="10"/>
      <c r="G12" s="23">
        <v>43466</v>
      </c>
      <c r="H12" s="23">
        <v>44531</v>
      </c>
      <c r="I12" s="24">
        <f>SUM(C12:C47)</f>
        <v>5825819</v>
      </c>
      <c r="J12" s="24">
        <f>SUM(D12:D47)</f>
        <v>330857</v>
      </c>
      <c r="K12" s="25">
        <f>ROUND(TRUNC((J12/I12),4)*100,1)</f>
        <v>5.7</v>
      </c>
      <c r="L12" s="26">
        <f>ROUND(120*TRUNC(J12/I12,4),1)</f>
        <v>6.8</v>
      </c>
      <c r="M12" s="25"/>
    </row>
    <row r="13" spans="1:16" s="2" customFormat="1">
      <c r="A13" s="22">
        <v>2019</v>
      </c>
      <c r="B13" s="22" t="s">
        <v>56</v>
      </c>
      <c r="C13" s="83">
        <v>162793</v>
      </c>
      <c r="D13" s="83">
        <v>6625</v>
      </c>
      <c r="E13" s="6"/>
      <c r="F13" s="10"/>
      <c r="G13" s="23">
        <v>43497</v>
      </c>
      <c r="H13" s="23">
        <v>44562</v>
      </c>
      <c r="I13" s="24">
        <f t="shared" ref="I13:J13" si="0">SUM(C13:C48)</f>
        <v>5826540</v>
      </c>
      <c r="J13" s="24">
        <f t="shared" si="0"/>
        <v>330924</v>
      </c>
      <c r="K13" s="25">
        <f t="shared" ref="K13:K17" si="1">ROUND(TRUNC((J13/I13),4)*100,1)</f>
        <v>5.7</v>
      </c>
      <c r="L13" s="26">
        <f t="shared" ref="L13:L17" si="2">ROUND(120*TRUNC(J13/I13,4),1)</f>
        <v>6.8</v>
      </c>
    </row>
    <row r="14" spans="1:16" s="2" customFormat="1">
      <c r="A14" s="22">
        <v>2019</v>
      </c>
      <c r="B14" s="22" t="s">
        <v>57</v>
      </c>
      <c r="C14" s="83">
        <v>162823</v>
      </c>
      <c r="D14" s="83">
        <v>6382</v>
      </c>
      <c r="E14" s="6"/>
      <c r="F14" s="10"/>
      <c r="G14" s="23">
        <v>43525</v>
      </c>
      <c r="H14" s="23">
        <v>44593</v>
      </c>
      <c r="I14" s="24">
        <f t="shared" ref="I14:J14" si="3">SUM(C14:C49)</f>
        <v>5827472</v>
      </c>
      <c r="J14" s="24">
        <f t="shared" si="3"/>
        <v>331081</v>
      </c>
      <c r="K14" s="25">
        <f t="shared" si="1"/>
        <v>5.7</v>
      </c>
      <c r="L14" s="26">
        <f t="shared" si="2"/>
        <v>6.8</v>
      </c>
    </row>
    <row r="15" spans="1:16" s="2" customFormat="1">
      <c r="A15" s="22">
        <v>2019</v>
      </c>
      <c r="B15" s="22" t="s">
        <v>58</v>
      </c>
      <c r="C15" s="83">
        <v>162097</v>
      </c>
      <c r="D15" s="83">
        <v>5387</v>
      </c>
      <c r="E15" s="6"/>
      <c r="F15" s="10"/>
      <c r="G15" s="23">
        <v>43556</v>
      </c>
      <c r="H15" s="23">
        <v>44621</v>
      </c>
      <c r="I15" s="24">
        <f t="shared" ref="I15:J15" si="4">SUM(C15:C50)</f>
        <v>5828923</v>
      </c>
      <c r="J15" s="24">
        <f t="shared" si="4"/>
        <v>330867</v>
      </c>
      <c r="K15" s="25">
        <f t="shared" si="1"/>
        <v>5.7</v>
      </c>
      <c r="L15" s="26">
        <f t="shared" si="2"/>
        <v>6.8</v>
      </c>
    </row>
    <row r="16" spans="1:16" s="2" customFormat="1">
      <c r="A16" s="22">
        <v>2019</v>
      </c>
      <c r="B16" s="22" t="s">
        <v>59</v>
      </c>
      <c r="C16" s="83">
        <v>162655</v>
      </c>
      <c r="D16" s="83">
        <v>5503</v>
      </c>
      <c r="E16" s="6"/>
      <c r="F16" s="10"/>
      <c r="G16" s="23">
        <v>43586</v>
      </c>
      <c r="H16" s="23">
        <v>44652</v>
      </c>
      <c r="I16" s="24">
        <f t="shared" ref="I16:I17" si="5">SUM(C16:C51)</f>
        <v>5830275</v>
      </c>
      <c r="J16" s="24">
        <f t="shared" ref="J16:J17" si="6">SUM(D16:D51)</f>
        <v>330938</v>
      </c>
      <c r="K16" s="25">
        <f t="shared" si="1"/>
        <v>5.7</v>
      </c>
      <c r="L16" s="26">
        <f t="shared" si="2"/>
        <v>6.8</v>
      </c>
    </row>
    <row r="17" spans="1:13" s="2" customFormat="1">
      <c r="A17" s="22">
        <v>2019</v>
      </c>
      <c r="B17" s="22" t="s">
        <v>60</v>
      </c>
      <c r="C17" s="83">
        <v>164120</v>
      </c>
      <c r="D17" s="83">
        <v>6292</v>
      </c>
      <c r="E17" s="6"/>
      <c r="F17" s="10"/>
      <c r="G17" s="23">
        <v>43617</v>
      </c>
      <c r="H17" s="23">
        <v>44682</v>
      </c>
      <c r="I17" s="24">
        <f t="shared" si="5"/>
        <v>5831777</v>
      </c>
      <c r="J17" s="24">
        <f t="shared" si="6"/>
        <v>330983</v>
      </c>
      <c r="K17" s="25">
        <f t="shared" si="1"/>
        <v>5.7</v>
      </c>
      <c r="L17" s="26">
        <f t="shared" si="2"/>
        <v>6.8</v>
      </c>
      <c r="M17" s="81"/>
    </row>
    <row r="18" spans="1:13" s="2" customFormat="1">
      <c r="A18" s="22">
        <v>2019</v>
      </c>
      <c r="B18" s="22" t="s">
        <v>61</v>
      </c>
      <c r="C18" s="83">
        <v>164941</v>
      </c>
      <c r="D18" s="83">
        <v>6556</v>
      </c>
      <c r="E18" s="6"/>
      <c r="F18" s="10"/>
      <c r="G18" s="23">
        <v>43647</v>
      </c>
      <c r="H18" s="23">
        <v>44713</v>
      </c>
      <c r="I18" s="24">
        <f t="shared" ref="I18:I19" si="7">SUM(C18:C53)</f>
        <v>5832669</v>
      </c>
      <c r="J18" s="24">
        <f t="shared" ref="J18:J19" si="8">SUM(D18:D53)</f>
        <v>331025</v>
      </c>
      <c r="K18" s="25">
        <f t="shared" ref="K18:K19" si="9">ROUND(TRUNC((J18/I18),4)*100,1)</f>
        <v>5.7</v>
      </c>
      <c r="L18" s="26">
        <f t="shared" ref="L18:L19" si="10">ROUND(120*TRUNC(J18/I18,4),1)</f>
        <v>6.8</v>
      </c>
      <c r="M18" s="81"/>
    </row>
    <row r="19" spans="1:13" s="2" customFormat="1">
      <c r="A19" s="22">
        <v>2019</v>
      </c>
      <c r="B19" s="22" t="s">
        <v>62</v>
      </c>
      <c r="C19" s="83">
        <v>164019</v>
      </c>
      <c r="D19" s="83">
        <v>6203</v>
      </c>
      <c r="E19" s="6"/>
      <c r="F19" s="10"/>
      <c r="G19" s="23">
        <v>43678</v>
      </c>
      <c r="H19" s="23">
        <v>44743</v>
      </c>
      <c r="I19" s="24">
        <f t="shared" si="7"/>
        <v>5833049</v>
      </c>
      <c r="J19" s="24">
        <f t="shared" si="8"/>
        <v>330724</v>
      </c>
      <c r="K19" s="25">
        <f t="shared" si="9"/>
        <v>5.7</v>
      </c>
      <c r="L19" s="26">
        <f t="shared" si="10"/>
        <v>6.8</v>
      </c>
      <c r="M19" s="81"/>
    </row>
    <row r="20" spans="1:13" s="2" customFormat="1">
      <c r="A20" s="22">
        <v>2019</v>
      </c>
      <c r="B20" s="22" t="s">
        <v>63</v>
      </c>
      <c r="C20" s="83">
        <v>163943</v>
      </c>
      <c r="D20" s="83">
        <v>5465</v>
      </c>
      <c r="E20" s="6"/>
      <c r="F20" s="10"/>
      <c r="G20" s="81"/>
      <c r="H20" s="23"/>
      <c r="I20" s="81"/>
      <c r="J20" s="81"/>
      <c r="K20" s="81"/>
      <c r="L20" s="81"/>
      <c r="M20" s="81"/>
    </row>
    <row r="21" spans="1:13" s="2" customFormat="1">
      <c r="A21" s="22">
        <v>2019</v>
      </c>
      <c r="B21" s="22" t="s">
        <v>64</v>
      </c>
      <c r="C21" s="83">
        <v>164576</v>
      </c>
      <c r="D21" s="83">
        <v>5510</v>
      </c>
      <c r="E21" s="6"/>
      <c r="F21" s="10"/>
      <c r="G21" s="23"/>
      <c r="H21" s="23"/>
      <c r="I21" s="24"/>
      <c r="J21" s="24"/>
      <c r="K21" s="25"/>
      <c r="L21" s="26"/>
    </row>
    <row r="22" spans="1:13" s="2" customFormat="1">
      <c r="A22" s="22">
        <v>2019</v>
      </c>
      <c r="B22" s="22" t="s">
        <v>65</v>
      </c>
      <c r="C22" s="83">
        <v>164386</v>
      </c>
      <c r="D22" s="83">
        <v>5441</v>
      </c>
      <c r="E22" s="6"/>
      <c r="F22" s="10"/>
      <c r="G22" s="23"/>
      <c r="H22" s="23"/>
      <c r="I22" s="24"/>
      <c r="J22" s="24"/>
      <c r="K22" s="25"/>
      <c r="L22" s="26"/>
    </row>
    <row r="23" spans="1:13" s="2" customFormat="1">
      <c r="A23" s="22">
        <v>2019</v>
      </c>
      <c r="B23" s="22" t="s">
        <v>66</v>
      </c>
      <c r="C23" s="83">
        <v>164007</v>
      </c>
      <c r="D23" s="83">
        <v>5503</v>
      </c>
      <c r="E23" s="6"/>
      <c r="F23" s="10"/>
      <c r="G23" s="23"/>
      <c r="H23" s="23"/>
      <c r="I23" s="24"/>
      <c r="J23" s="24"/>
      <c r="K23" s="25"/>
      <c r="L23" s="26"/>
    </row>
    <row r="24" spans="1:13" s="2" customFormat="1">
      <c r="A24" s="22">
        <v>2020</v>
      </c>
      <c r="B24" s="22" t="s">
        <v>55</v>
      </c>
      <c r="C24" s="83">
        <v>163497</v>
      </c>
      <c r="D24" s="83">
        <v>6504</v>
      </c>
      <c r="E24" s="6"/>
      <c r="F24" s="10"/>
      <c r="G24" s="10"/>
      <c r="H24" s="10"/>
      <c r="I24" s="10"/>
      <c r="J24" s="10"/>
      <c r="K24" s="10"/>
      <c r="L24" s="10"/>
    </row>
    <row r="25" spans="1:13" s="2" customFormat="1">
      <c r="A25" s="22">
        <v>2020</v>
      </c>
      <c r="B25" s="22" t="s">
        <v>56</v>
      </c>
      <c r="C25" s="83">
        <v>164235</v>
      </c>
      <c r="D25" s="83">
        <v>6218</v>
      </c>
      <c r="E25" s="6"/>
      <c r="F25" s="10"/>
      <c r="G25" s="10"/>
      <c r="H25" s="10"/>
      <c r="I25" s="10"/>
      <c r="J25" s="10"/>
      <c r="K25" s="10"/>
      <c r="L25" s="10"/>
    </row>
    <row r="26" spans="1:13" s="2" customFormat="1">
      <c r="A26" s="22">
        <v>2020</v>
      </c>
      <c r="B26" s="22" t="s">
        <v>57</v>
      </c>
      <c r="C26" s="83">
        <v>162537</v>
      </c>
      <c r="D26" s="83">
        <v>7370</v>
      </c>
      <c r="E26" s="6"/>
      <c r="F26" s="10"/>
      <c r="G26" s="10"/>
      <c r="H26" s="10"/>
      <c r="I26" s="10"/>
      <c r="J26" s="10"/>
      <c r="K26" s="10"/>
      <c r="L26" s="10"/>
    </row>
    <row r="27" spans="1:13" s="2" customFormat="1">
      <c r="A27" s="22">
        <v>2020</v>
      </c>
      <c r="B27" s="22" t="s">
        <v>58</v>
      </c>
      <c r="C27" s="83">
        <v>155830</v>
      </c>
      <c r="D27" s="83">
        <v>22504</v>
      </c>
      <c r="E27" s="6"/>
      <c r="F27" s="10"/>
      <c r="H27" s="10"/>
      <c r="I27" s="10"/>
      <c r="J27" s="10"/>
      <c r="K27" s="10"/>
      <c r="L27" s="10"/>
    </row>
    <row r="28" spans="1:13" s="2" customFormat="1">
      <c r="A28" s="22">
        <v>2020</v>
      </c>
      <c r="B28" s="22" t="s">
        <v>59</v>
      </c>
      <c r="C28" s="83">
        <v>157975</v>
      </c>
      <c r="D28" s="83">
        <v>20514</v>
      </c>
      <c r="E28" s="6"/>
      <c r="F28" s="10"/>
      <c r="G28" s="10"/>
      <c r="H28" s="10"/>
      <c r="I28" s="10"/>
      <c r="J28" s="10"/>
      <c r="K28" s="10"/>
      <c r="L28" s="10"/>
    </row>
    <row r="29" spans="1:13" s="2" customFormat="1">
      <c r="A29" s="22">
        <v>2020</v>
      </c>
      <c r="B29" s="22" t="s">
        <v>60</v>
      </c>
      <c r="C29" s="83">
        <v>160883</v>
      </c>
      <c r="D29" s="83">
        <v>18072</v>
      </c>
      <c r="E29" s="6"/>
      <c r="F29" s="10"/>
      <c r="G29" s="10"/>
      <c r="H29" s="10"/>
      <c r="I29" s="10"/>
      <c r="J29" s="10"/>
      <c r="K29" s="10"/>
      <c r="L29" s="10"/>
    </row>
    <row r="30" spans="1:13" s="2" customFormat="1">
      <c r="A30" s="22">
        <v>2020</v>
      </c>
      <c r="B30" s="22" t="s">
        <v>61</v>
      </c>
      <c r="C30" s="83">
        <v>161374</v>
      </c>
      <c r="D30" s="83">
        <v>16882</v>
      </c>
      <c r="E30" s="6"/>
      <c r="F30" s="10"/>
      <c r="G30" s="10"/>
      <c r="H30" s="10"/>
      <c r="I30" s="10"/>
      <c r="J30" s="10"/>
      <c r="K30" s="10"/>
      <c r="L30" s="10"/>
    </row>
    <row r="31" spans="1:13" s="2" customFormat="1">
      <c r="A31" s="22">
        <v>2020</v>
      </c>
      <c r="B31" s="22" t="s">
        <v>62</v>
      </c>
      <c r="C31" s="83">
        <v>160966</v>
      </c>
      <c r="D31" s="83">
        <v>13742</v>
      </c>
      <c r="E31" s="6"/>
      <c r="F31" s="10"/>
      <c r="G31" s="10"/>
      <c r="H31" s="10"/>
      <c r="I31" s="10"/>
      <c r="J31" s="10"/>
      <c r="K31" s="10"/>
      <c r="L31" s="10"/>
    </row>
    <row r="32" spans="1:13" s="2" customFormat="1">
      <c r="A32" s="22">
        <v>2020</v>
      </c>
      <c r="B32" s="22" t="s">
        <v>63</v>
      </c>
      <c r="C32" s="83">
        <v>160073</v>
      </c>
      <c r="D32" s="83">
        <v>12277</v>
      </c>
      <c r="E32" s="6"/>
      <c r="F32" s="10"/>
      <c r="G32" s="10"/>
      <c r="H32" s="10"/>
      <c r="I32" s="10"/>
      <c r="J32" s="10"/>
      <c r="K32" s="10"/>
      <c r="L32" s="10"/>
    </row>
    <row r="33" spans="1:16" s="2" customFormat="1">
      <c r="A33" s="22">
        <v>2020</v>
      </c>
      <c r="B33" s="22" t="s">
        <v>64</v>
      </c>
      <c r="C33" s="83">
        <v>161053</v>
      </c>
      <c r="D33" s="83">
        <v>10620</v>
      </c>
      <c r="E33" s="6"/>
      <c r="F33" s="10"/>
      <c r="G33" s="10"/>
      <c r="H33" s="10"/>
      <c r="I33" s="10"/>
      <c r="J33" s="10"/>
      <c r="K33" s="10"/>
      <c r="L33" s="10"/>
    </row>
    <row r="34" spans="1:16" s="2" customFormat="1">
      <c r="A34" s="22">
        <v>2020</v>
      </c>
      <c r="B34" s="22" t="s">
        <v>65</v>
      </c>
      <c r="C34" s="83">
        <v>160468</v>
      </c>
      <c r="D34" s="83">
        <v>10264</v>
      </c>
      <c r="E34" s="6"/>
      <c r="F34" s="10"/>
      <c r="G34" s="10"/>
      <c r="H34" s="10"/>
      <c r="I34" s="10"/>
      <c r="J34" s="10"/>
      <c r="K34" s="10"/>
      <c r="L34" s="10"/>
    </row>
    <row r="35" spans="1:16" s="2" customFormat="1">
      <c r="A35" s="22">
        <v>2020</v>
      </c>
      <c r="B35" s="22" t="s">
        <v>66</v>
      </c>
      <c r="C35" s="83">
        <v>160017</v>
      </c>
      <c r="D35" s="83">
        <v>10404</v>
      </c>
      <c r="E35" s="6"/>
      <c r="F35" s="10"/>
      <c r="G35" s="10"/>
      <c r="H35" s="10"/>
      <c r="I35" s="10"/>
      <c r="J35" s="10"/>
      <c r="K35" s="10"/>
      <c r="L35" s="10"/>
    </row>
    <row r="36" spans="1:16" s="2" customFormat="1">
      <c r="A36" s="22">
        <v>2021</v>
      </c>
      <c r="B36" s="22" t="s">
        <v>55</v>
      </c>
      <c r="C36" s="83">
        <v>159234</v>
      </c>
      <c r="D36" s="83">
        <v>10851</v>
      </c>
      <c r="E36" s="6"/>
      <c r="F36" s="10"/>
      <c r="G36" s="10"/>
      <c r="H36" s="10"/>
      <c r="I36" s="71"/>
      <c r="J36" s="71"/>
      <c r="K36" s="10"/>
      <c r="L36" s="10"/>
    </row>
    <row r="37" spans="1:16" s="2" customFormat="1">
      <c r="A37" s="22">
        <v>2021</v>
      </c>
      <c r="B37" s="22" t="s">
        <v>56</v>
      </c>
      <c r="C37" s="83">
        <v>160008</v>
      </c>
      <c r="D37" s="83">
        <v>10486</v>
      </c>
      <c r="E37" s="6"/>
      <c r="F37" s="10"/>
      <c r="G37" s="10"/>
      <c r="H37" s="10"/>
      <c r="I37" s="71"/>
      <c r="J37" s="71"/>
      <c r="K37" s="10"/>
      <c r="L37" s="10"/>
    </row>
    <row r="38" spans="1:16" s="2" customFormat="1">
      <c r="A38" s="22">
        <v>2021</v>
      </c>
      <c r="B38" s="22" t="s">
        <v>57</v>
      </c>
      <c r="C38" s="83">
        <v>160397</v>
      </c>
      <c r="D38" s="83">
        <v>9905</v>
      </c>
      <c r="E38" s="6"/>
      <c r="F38" s="10"/>
      <c r="G38" s="10"/>
      <c r="H38" s="10"/>
      <c r="I38" s="71"/>
      <c r="J38" s="71"/>
      <c r="K38" s="10"/>
      <c r="L38" s="10"/>
    </row>
    <row r="39" spans="1:16">
      <c r="A39" s="22">
        <v>2021</v>
      </c>
      <c r="B39" s="22" t="s">
        <v>58</v>
      </c>
      <c r="C39" s="83">
        <v>160379</v>
      </c>
      <c r="D39" s="83">
        <v>9220</v>
      </c>
      <c r="E39" s="6"/>
      <c r="G39" s="28"/>
      <c r="H39" s="28"/>
      <c r="I39" s="28"/>
      <c r="J39" s="29"/>
      <c r="M39" s="31"/>
      <c r="N39" s="32"/>
      <c r="O39" s="32"/>
      <c r="P39" s="32"/>
    </row>
    <row r="40" spans="1:16">
      <c r="A40" s="22">
        <v>2021</v>
      </c>
      <c r="B40" s="22" t="s">
        <v>59</v>
      </c>
      <c r="C40" s="83">
        <v>160607</v>
      </c>
      <c r="D40" s="83">
        <v>8829</v>
      </c>
      <c r="E40" s="6"/>
      <c r="F40" s="69"/>
      <c r="G40" s="69"/>
      <c r="H40" s="63"/>
      <c r="I40" s="28"/>
      <c r="J40" s="29"/>
      <c r="M40" s="31"/>
      <c r="N40" s="32"/>
      <c r="O40" s="32"/>
      <c r="P40" s="32"/>
    </row>
    <row r="41" spans="1:16">
      <c r="A41" s="22">
        <v>2021</v>
      </c>
      <c r="B41" s="22" t="s">
        <v>60</v>
      </c>
      <c r="C41" s="83">
        <v>162167</v>
      </c>
      <c r="D41" s="83">
        <v>9883</v>
      </c>
      <c r="E41" s="6"/>
      <c r="F41" s="69"/>
      <c r="G41" s="69"/>
      <c r="H41" s="28"/>
      <c r="I41" s="28"/>
      <c r="J41" s="29"/>
      <c r="M41" s="31"/>
      <c r="N41" s="32"/>
      <c r="O41" s="32"/>
      <c r="P41" s="32"/>
    </row>
    <row r="42" spans="1:16">
      <c r="A42" s="22">
        <v>2021</v>
      </c>
      <c r="B42" s="22" t="s">
        <v>61</v>
      </c>
      <c r="C42" s="83">
        <v>162817</v>
      </c>
      <c r="D42" s="83">
        <v>9221</v>
      </c>
      <c r="E42" s="6"/>
      <c r="F42" s="69"/>
      <c r="G42" s="69"/>
      <c r="H42" s="28"/>
      <c r="I42" s="28"/>
      <c r="J42" s="29"/>
      <c r="M42" s="31"/>
      <c r="N42" s="32"/>
      <c r="O42" s="32"/>
      <c r="P42" s="32"/>
    </row>
    <row r="43" spans="1:16">
      <c r="A43" s="22">
        <v>2021</v>
      </c>
      <c r="B43" s="22" t="s">
        <v>62</v>
      </c>
      <c r="C43" s="83">
        <v>161788</v>
      </c>
      <c r="D43" s="83">
        <v>8556</v>
      </c>
      <c r="E43" s="6"/>
      <c r="F43" s="69"/>
      <c r="G43" s="69"/>
      <c r="H43" s="28"/>
      <c r="I43" s="28"/>
      <c r="J43" s="29"/>
      <c r="M43" s="31"/>
      <c r="N43" s="32"/>
      <c r="O43" s="32"/>
      <c r="P43" s="32"/>
    </row>
    <row r="44" spans="1:16">
      <c r="A44" s="22">
        <v>2021</v>
      </c>
      <c r="B44" s="22" t="s">
        <v>63</v>
      </c>
      <c r="C44" s="83">
        <v>161392</v>
      </c>
      <c r="D44" s="83">
        <v>7366</v>
      </c>
      <c r="E44" s="6"/>
      <c r="F44" s="69"/>
      <c r="G44" s="69"/>
      <c r="H44" s="28"/>
      <c r="I44" s="28"/>
      <c r="J44" s="29"/>
      <c r="M44" s="31"/>
      <c r="N44" s="32"/>
      <c r="O44" s="32"/>
      <c r="P44" s="32"/>
    </row>
    <row r="45" spans="1:16">
      <c r="A45" s="22">
        <v>2021</v>
      </c>
      <c r="B45" s="22" t="s">
        <v>64</v>
      </c>
      <c r="C45" s="83">
        <v>161863</v>
      </c>
      <c r="D45" s="83">
        <v>6896</v>
      </c>
      <c r="E45" s="6"/>
      <c r="F45" s="69"/>
      <c r="G45" s="69"/>
      <c r="H45" s="28"/>
      <c r="I45" s="28"/>
      <c r="J45" s="29"/>
      <c r="M45" s="31"/>
      <c r="N45" s="32"/>
      <c r="O45" s="32"/>
      <c r="P45" s="32"/>
    </row>
    <row r="46" spans="1:16">
      <c r="A46" s="22">
        <v>2021</v>
      </c>
      <c r="B46" s="22" t="s">
        <v>65</v>
      </c>
      <c r="C46" s="83">
        <v>162099</v>
      </c>
      <c r="D46" s="83">
        <v>6302</v>
      </c>
      <c r="E46" s="6"/>
      <c r="F46" s="69"/>
      <c r="G46" s="69"/>
      <c r="H46" s="28"/>
      <c r="I46" s="28"/>
      <c r="J46" s="29"/>
      <c r="M46" s="31"/>
      <c r="N46" s="32"/>
      <c r="O46" s="32"/>
      <c r="P46" s="32"/>
    </row>
    <row r="47" spans="1:16">
      <c r="A47" s="22">
        <v>2021</v>
      </c>
      <c r="B47" s="22" t="s">
        <v>66</v>
      </c>
      <c r="C47" s="83">
        <v>161696</v>
      </c>
      <c r="D47" s="83">
        <v>5964</v>
      </c>
      <c r="E47" s="6"/>
      <c r="F47" s="69"/>
      <c r="G47" s="69"/>
      <c r="H47" s="28"/>
      <c r="I47" s="28"/>
      <c r="J47" s="29"/>
      <c r="M47" s="31"/>
      <c r="N47" s="32"/>
      <c r="O47" s="32"/>
      <c r="P47" s="32"/>
    </row>
    <row r="48" spans="1:16">
      <c r="A48" s="22">
        <v>2022</v>
      </c>
      <c r="B48" s="22" t="s">
        <v>55</v>
      </c>
      <c r="C48" s="83">
        <v>162825</v>
      </c>
      <c r="D48" s="83">
        <v>7207</v>
      </c>
      <c r="E48" s="6"/>
      <c r="F48" s="70"/>
      <c r="G48" s="70"/>
    </row>
    <row r="49" spans="1:7">
      <c r="A49" s="22">
        <v>2022</v>
      </c>
      <c r="B49" s="22" t="s">
        <v>56</v>
      </c>
      <c r="C49" s="83">
        <v>163725</v>
      </c>
      <c r="D49" s="83">
        <v>6782</v>
      </c>
      <c r="E49" s="6"/>
      <c r="G49" s="64"/>
    </row>
    <row r="50" spans="1:7">
      <c r="A50" s="22">
        <v>2022</v>
      </c>
      <c r="B50" s="22" t="s">
        <v>57</v>
      </c>
      <c r="C50" s="83">
        <v>164274</v>
      </c>
      <c r="D50" s="83">
        <v>6168</v>
      </c>
      <c r="E50" s="6"/>
      <c r="G50" s="64"/>
    </row>
    <row r="51" spans="1:7">
      <c r="A51" s="22">
        <v>2022</v>
      </c>
      <c r="B51" s="22" t="s">
        <v>58</v>
      </c>
      <c r="C51" s="83">
        <v>163449</v>
      </c>
      <c r="D51" s="83">
        <v>5458</v>
      </c>
      <c r="E51" s="6"/>
      <c r="G51" s="64"/>
    </row>
    <row r="52" spans="1:7">
      <c r="A52" s="22">
        <v>2022</v>
      </c>
      <c r="B52" s="22" t="s">
        <v>59</v>
      </c>
      <c r="C52" s="83">
        <v>164157</v>
      </c>
      <c r="D52" s="83">
        <v>5548</v>
      </c>
      <c r="E52" s="6"/>
      <c r="G52" s="64"/>
    </row>
    <row r="53" spans="1:7">
      <c r="A53" s="22">
        <v>2022</v>
      </c>
      <c r="B53" s="22" t="s">
        <v>60</v>
      </c>
      <c r="C53" s="83">
        <v>165012</v>
      </c>
      <c r="D53" s="83">
        <v>6334</v>
      </c>
      <c r="E53" s="6"/>
      <c r="G53" s="64"/>
    </row>
    <row r="54" spans="1:7">
      <c r="A54" s="22">
        <v>2022</v>
      </c>
      <c r="B54" s="22" t="s">
        <v>61</v>
      </c>
      <c r="C54" s="83">
        <v>165321</v>
      </c>
      <c r="D54" s="83">
        <v>6255</v>
      </c>
      <c r="E54" s="6"/>
      <c r="G54" s="64"/>
    </row>
    <row r="55" spans="1:7">
      <c r="A55" s="22"/>
      <c r="B55" s="22"/>
      <c r="C55" s="5"/>
      <c r="D55" s="5"/>
      <c r="E55" s="6"/>
      <c r="G55" s="64"/>
    </row>
    <row r="56" spans="1:7">
      <c r="A56" s="22"/>
      <c r="B56" s="22"/>
      <c r="C56" s="5"/>
      <c r="D56" s="5"/>
      <c r="E56" s="6"/>
      <c r="G56" s="64"/>
    </row>
    <row r="57" spans="1:7">
      <c r="A57" s="22"/>
      <c r="B57" s="22"/>
      <c r="C57" s="5"/>
      <c r="D57" s="5"/>
      <c r="E57" s="6"/>
      <c r="G57" s="64"/>
    </row>
    <row r="58" spans="1:7">
      <c r="A58" s="22"/>
      <c r="B58" s="22"/>
      <c r="C58" s="5"/>
      <c r="D58" s="5"/>
      <c r="E58" s="6"/>
      <c r="G58" s="64"/>
    </row>
    <row r="59" spans="1:7">
      <c r="G59" s="64"/>
    </row>
    <row r="60" spans="1:7">
      <c r="G60" s="64"/>
    </row>
    <row r="61" spans="1:7">
      <c r="G61" s="64"/>
    </row>
    <row r="62" spans="1:7">
      <c r="G62" s="64"/>
    </row>
    <row r="63" spans="1:7">
      <c r="G63" s="64"/>
    </row>
    <row r="64" spans="1:7">
      <c r="G64" s="64"/>
    </row>
    <row r="65" spans="7:7">
      <c r="G65" s="64"/>
    </row>
    <row r="66" spans="7:7">
      <c r="G66" s="64"/>
    </row>
    <row r="67" spans="7:7">
      <c r="G67" s="64"/>
    </row>
    <row r="68" spans="7:7">
      <c r="G68" s="64"/>
    </row>
    <row r="69" spans="7:7">
      <c r="G69" s="64"/>
    </row>
    <row r="70" spans="7:7">
      <c r="G70" s="64"/>
    </row>
    <row r="71" spans="7:7">
      <c r="G71" s="64"/>
    </row>
    <row r="72" spans="7:7">
      <c r="G72" s="64"/>
    </row>
    <row r="73" spans="7:7">
      <c r="G73" s="64"/>
    </row>
    <row r="74" spans="7:7">
      <c r="G74" s="64"/>
    </row>
    <row r="75" spans="7:7">
      <c r="G75" s="64"/>
    </row>
    <row r="76" spans="7:7">
      <c r="G76" s="64"/>
    </row>
    <row r="77" spans="7:7">
      <c r="G77" s="64"/>
    </row>
    <row r="78" spans="7:7">
      <c r="G78" s="64"/>
    </row>
    <row r="79" spans="7:7">
      <c r="G79" s="64"/>
    </row>
    <row r="80" spans="7:7">
      <c r="G80" s="64"/>
    </row>
  </sheetData>
  <mergeCells count="7">
    <mergeCell ref="B8:F8"/>
    <mergeCell ref="B9:F9"/>
    <mergeCell ref="B3:F3"/>
    <mergeCell ref="A4:F4"/>
    <mergeCell ref="B5:F5"/>
    <mergeCell ref="B6:F6"/>
    <mergeCell ref="B7:F7"/>
  </mergeCells>
  <phoneticPr fontId="18" type="noConversion"/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23D4-8CB4-4B08-A605-EF363B517A83}">
  <dimension ref="A1:M54"/>
  <sheetViews>
    <sheetView zoomScale="90" zoomScaleNormal="90" workbookViewId="0">
      <selection activeCell="G19" sqref="G19"/>
    </sheetView>
  </sheetViews>
  <sheetFormatPr defaultColWidth="8.85546875" defaultRowHeight="15"/>
  <cols>
    <col min="1" max="1" width="20.5703125" style="55" customWidth="1"/>
    <col min="2" max="3" width="11.140625" style="55" customWidth="1"/>
    <col min="4" max="4" width="15.140625" style="55" customWidth="1"/>
    <col min="5" max="5" width="16.5703125" style="55" customWidth="1"/>
    <col min="6" max="6" width="11.85546875" style="55" customWidth="1"/>
    <col min="7" max="12" width="17.140625" style="56" customWidth="1"/>
    <col min="13" max="13" width="17.140625" style="7" customWidth="1"/>
    <col min="14" max="16384" width="8.85546875" style="65"/>
  </cols>
  <sheetData>
    <row r="1" spans="1:13" ht="15.75">
      <c r="A1" s="93" t="s">
        <v>67</v>
      </c>
      <c r="B1" s="96"/>
      <c r="C1" s="96"/>
      <c r="D1" s="96"/>
      <c r="E1" s="96"/>
      <c r="F1" s="96"/>
    </row>
    <row r="2" spans="1:13" ht="15.75">
      <c r="A2" s="93" t="s">
        <v>32</v>
      </c>
      <c r="B2" s="96"/>
      <c r="C2" s="96"/>
      <c r="D2" s="96"/>
      <c r="E2" s="96"/>
      <c r="F2" s="96"/>
    </row>
    <row r="3" spans="1:13">
      <c r="A3" s="96"/>
      <c r="B3" s="96"/>
      <c r="C3" s="96"/>
      <c r="D3" s="96"/>
      <c r="E3" s="96"/>
      <c r="F3" s="96"/>
    </row>
    <row r="4" spans="1:13" ht="14.45" customHeight="1">
      <c r="A4" s="82" t="s">
        <v>33</v>
      </c>
      <c r="B4" s="94" t="s">
        <v>68</v>
      </c>
      <c r="C4" s="96"/>
      <c r="D4" s="96"/>
      <c r="E4" s="96"/>
      <c r="F4" s="96"/>
    </row>
    <row r="5" spans="1:13" ht="14.45" customHeight="1">
      <c r="A5" s="95" t="s">
        <v>35</v>
      </c>
      <c r="B5" s="96"/>
      <c r="C5" s="96"/>
      <c r="D5" s="96"/>
      <c r="E5" s="96"/>
      <c r="F5" s="96"/>
    </row>
    <row r="6" spans="1:13" ht="14.45" customHeight="1">
      <c r="A6" s="82" t="s">
        <v>69</v>
      </c>
      <c r="B6" s="94" t="s">
        <v>70</v>
      </c>
      <c r="C6" s="96"/>
      <c r="D6" s="96"/>
      <c r="E6" s="96"/>
      <c r="F6" s="96"/>
    </row>
    <row r="7" spans="1:13">
      <c r="A7" s="82" t="s">
        <v>71</v>
      </c>
      <c r="B7" s="94" t="s">
        <v>72</v>
      </c>
      <c r="C7" s="96"/>
      <c r="D7" s="96"/>
      <c r="E7" s="96"/>
      <c r="F7" s="96"/>
    </row>
    <row r="8" spans="1:13" ht="14.45" customHeight="1">
      <c r="A8" s="82" t="s">
        <v>73</v>
      </c>
      <c r="B8" s="94" t="s">
        <v>70</v>
      </c>
      <c r="C8" s="96"/>
      <c r="D8" s="96"/>
      <c r="E8" s="96"/>
      <c r="F8" s="96"/>
    </row>
    <row r="9" spans="1:13">
      <c r="A9" s="82" t="s">
        <v>44</v>
      </c>
      <c r="B9" s="92" t="s">
        <v>45</v>
      </c>
      <c r="C9" s="96"/>
      <c r="D9" s="96"/>
      <c r="E9" s="96"/>
      <c r="F9" s="96"/>
    </row>
    <row r="10" spans="1:13">
      <c r="G10" s="17" t="s">
        <v>74</v>
      </c>
    </row>
    <row r="11" spans="1:13" ht="48" customHeight="1" thickBot="1">
      <c r="A11" s="66" t="s">
        <v>47</v>
      </c>
      <c r="B11" s="66" t="s">
        <v>75</v>
      </c>
      <c r="C11" s="67" t="s">
        <v>20</v>
      </c>
      <c r="D11" s="67" t="s">
        <v>76</v>
      </c>
      <c r="E11" s="67" t="s">
        <v>77</v>
      </c>
      <c r="G11" s="68" t="s">
        <v>51</v>
      </c>
      <c r="H11" s="68" t="s">
        <v>52</v>
      </c>
      <c r="I11" s="68" t="s">
        <v>49</v>
      </c>
      <c r="J11" s="68" t="s">
        <v>50</v>
      </c>
      <c r="K11" s="68" t="s">
        <v>53</v>
      </c>
      <c r="L11" s="68" t="s">
        <v>54</v>
      </c>
    </row>
    <row r="12" spans="1:13" ht="15.75" thickTop="1">
      <c r="A12" s="97">
        <v>2019</v>
      </c>
      <c r="B12" s="97" t="s">
        <v>55</v>
      </c>
      <c r="C12" s="83">
        <v>19347746</v>
      </c>
      <c r="D12" s="83">
        <v>940390</v>
      </c>
      <c r="E12" s="84">
        <v>4.9000000000000004</v>
      </c>
      <c r="G12" s="72">
        <v>43466</v>
      </c>
      <c r="H12" s="72">
        <v>44531</v>
      </c>
      <c r="I12" s="73">
        <f>SUM(C12:C47)</f>
        <v>687164682</v>
      </c>
      <c r="J12" s="73">
        <f>SUM(D12:D47)</f>
        <v>49350075</v>
      </c>
      <c r="K12" s="74">
        <f>ROUND(TRUNC((J12/I12),4)*100,1)</f>
        <v>7.2</v>
      </c>
      <c r="L12" s="75">
        <f>'National '!L12</f>
        <v>6.8</v>
      </c>
      <c r="M12" s="2"/>
    </row>
    <row r="13" spans="1:13">
      <c r="A13" s="97">
        <v>2019</v>
      </c>
      <c r="B13" s="97" t="s">
        <v>56</v>
      </c>
      <c r="C13" s="83">
        <v>19419234</v>
      </c>
      <c r="D13" s="83">
        <v>860885</v>
      </c>
      <c r="E13" s="84">
        <v>4.4000000000000004</v>
      </c>
      <c r="G13" s="72">
        <v>43497</v>
      </c>
      <c r="H13" s="72">
        <v>44562</v>
      </c>
      <c r="I13" s="73">
        <f t="shared" ref="I13:J13" si="0">SUM(C13:C48)</f>
        <v>686971312</v>
      </c>
      <c r="J13" s="73">
        <f t="shared" si="0"/>
        <v>49459660</v>
      </c>
      <c r="K13" s="74">
        <f t="shared" ref="K13:K16" si="1">ROUND(TRUNC((J13/I13),4)*100,1)</f>
        <v>7.2</v>
      </c>
      <c r="L13" s="75">
        <f>'National '!L13</f>
        <v>6.8</v>
      </c>
      <c r="M13" s="2"/>
    </row>
    <row r="14" spans="1:13">
      <c r="A14" s="97">
        <v>2019</v>
      </c>
      <c r="B14" s="97" t="s">
        <v>57</v>
      </c>
      <c r="C14" s="83">
        <v>19402786</v>
      </c>
      <c r="D14" s="83">
        <v>867026</v>
      </c>
      <c r="E14" s="84">
        <v>4.5</v>
      </c>
      <c r="G14" s="72">
        <v>43525</v>
      </c>
      <c r="H14" s="72">
        <v>44593</v>
      </c>
      <c r="I14" s="73">
        <f t="shared" ref="I14:J14" si="2">SUM(C14:C49)</f>
        <v>686888405</v>
      </c>
      <c r="J14" s="73">
        <f t="shared" si="2"/>
        <v>49539372</v>
      </c>
      <c r="K14" s="74">
        <f t="shared" si="1"/>
        <v>7.2</v>
      </c>
      <c r="L14" s="75">
        <f>'National '!L14</f>
        <v>6.8</v>
      </c>
      <c r="M14" s="2"/>
    </row>
    <row r="15" spans="1:13">
      <c r="A15" s="97">
        <v>2019</v>
      </c>
      <c r="B15" s="97" t="s">
        <v>58</v>
      </c>
      <c r="C15" s="83">
        <v>19211419</v>
      </c>
      <c r="D15" s="83">
        <v>739230</v>
      </c>
      <c r="E15" s="84">
        <v>3.8</v>
      </c>
      <c r="G15" s="76">
        <v>43556</v>
      </c>
      <c r="H15" s="76">
        <v>44621</v>
      </c>
      <c r="I15" s="77">
        <f>SUM(C15:C50)</f>
        <v>686864705</v>
      </c>
      <c r="J15" s="77">
        <f t="shared" ref="J15" si="3">SUM(D15:D50)</f>
        <v>49499896</v>
      </c>
      <c r="K15" s="78">
        <f t="shared" si="1"/>
        <v>7.2</v>
      </c>
      <c r="L15" s="79">
        <f>'National '!L15</f>
        <v>6.8</v>
      </c>
      <c r="M15" s="2"/>
    </row>
    <row r="16" spans="1:13">
      <c r="A16" s="97">
        <v>2019</v>
      </c>
      <c r="B16" s="97" t="s">
        <v>59</v>
      </c>
      <c r="C16" s="83">
        <v>19295317</v>
      </c>
      <c r="D16" s="83">
        <v>704460</v>
      </c>
      <c r="E16" s="84">
        <v>3.7</v>
      </c>
      <c r="G16" s="72">
        <v>43586</v>
      </c>
      <c r="H16" s="72">
        <v>44652</v>
      </c>
      <c r="I16" s="73">
        <f t="shared" ref="I16:J16" si="4">SUM(C16:C51)</f>
        <v>686846549</v>
      </c>
      <c r="J16" s="73">
        <f t="shared" si="4"/>
        <v>49499766</v>
      </c>
      <c r="K16" s="74">
        <f t="shared" si="1"/>
        <v>7.2</v>
      </c>
      <c r="L16" s="75">
        <f>'National '!L16</f>
        <v>6.8</v>
      </c>
      <c r="M16" s="35"/>
    </row>
    <row r="17" spans="1:13">
      <c r="A17" s="97">
        <v>2019</v>
      </c>
      <c r="B17" s="97" t="s">
        <v>60</v>
      </c>
      <c r="C17" s="83">
        <v>19309608</v>
      </c>
      <c r="D17" s="83">
        <v>804929</v>
      </c>
      <c r="E17" s="84">
        <v>4.2</v>
      </c>
      <c r="G17" s="72">
        <v>43617</v>
      </c>
      <c r="H17" s="72">
        <v>44682</v>
      </c>
      <c r="I17" s="73">
        <f t="shared" ref="I17:I19" si="5">SUM(C17:C52)</f>
        <v>686745007</v>
      </c>
      <c r="J17" s="73">
        <f t="shared" ref="J17:J19" si="6">SUM(D17:D52)</f>
        <v>49458637</v>
      </c>
      <c r="K17" s="74">
        <f t="shared" ref="K17:K19" si="7">ROUND(TRUNC((J17/I17),4)*100,1)</f>
        <v>7.2</v>
      </c>
      <c r="L17" s="75">
        <f>'National '!L17</f>
        <v>6.8</v>
      </c>
      <c r="M17" s="35"/>
    </row>
    <row r="18" spans="1:13">
      <c r="A18" s="97">
        <v>2019</v>
      </c>
      <c r="B18" s="97" t="s">
        <v>61</v>
      </c>
      <c r="C18" s="83">
        <v>19466919</v>
      </c>
      <c r="D18" s="83">
        <v>863930</v>
      </c>
      <c r="E18" s="84">
        <v>4.4000000000000004</v>
      </c>
      <c r="G18" s="76">
        <v>43647</v>
      </c>
      <c r="H18" s="76">
        <v>44713</v>
      </c>
      <c r="I18" s="73">
        <f t="shared" si="5"/>
        <v>686551837</v>
      </c>
      <c r="J18" s="73">
        <f t="shared" si="6"/>
        <v>49422323</v>
      </c>
      <c r="K18" s="74">
        <f t="shared" si="7"/>
        <v>7.2</v>
      </c>
      <c r="L18" s="75">
        <f>'National '!L18</f>
        <v>6.8</v>
      </c>
      <c r="M18" s="35"/>
    </row>
    <row r="19" spans="1:13">
      <c r="A19" s="97">
        <v>2019</v>
      </c>
      <c r="B19" s="97" t="s">
        <v>62</v>
      </c>
      <c r="C19" s="83">
        <v>19379062</v>
      </c>
      <c r="D19" s="83">
        <v>821579</v>
      </c>
      <c r="E19" s="84">
        <v>4.2</v>
      </c>
      <c r="G19" s="72">
        <v>43678</v>
      </c>
      <c r="H19" s="72">
        <v>44743</v>
      </c>
      <c r="I19" s="73">
        <f t="shared" si="5"/>
        <v>686322053</v>
      </c>
      <c r="J19" s="73">
        <f>SUM(D19:D54)</f>
        <v>49309176</v>
      </c>
      <c r="K19" s="74">
        <f t="shared" si="7"/>
        <v>7.2</v>
      </c>
      <c r="L19" s="75">
        <f>'National '!L19</f>
        <v>6.8</v>
      </c>
      <c r="M19" s="35"/>
    </row>
    <row r="20" spans="1:13">
      <c r="A20" s="97">
        <v>2019</v>
      </c>
      <c r="B20" s="97" t="s">
        <v>63</v>
      </c>
      <c r="C20" s="83">
        <v>19496736</v>
      </c>
      <c r="D20" s="83">
        <v>720039</v>
      </c>
      <c r="E20" s="84">
        <v>3.7</v>
      </c>
      <c r="G20" s="62"/>
      <c r="H20" s="62"/>
      <c r="I20" s="57"/>
      <c r="J20" s="57"/>
      <c r="K20" s="58"/>
      <c r="L20" s="59"/>
      <c r="M20" s="35"/>
    </row>
    <row r="21" spans="1:13">
      <c r="A21" s="97">
        <v>2019</v>
      </c>
      <c r="B21" s="97" t="s">
        <v>64</v>
      </c>
      <c r="C21" s="83">
        <v>19528994</v>
      </c>
      <c r="D21" s="83">
        <v>747707</v>
      </c>
      <c r="E21" s="84">
        <v>3.8</v>
      </c>
      <c r="G21" s="62"/>
      <c r="H21" s="62"/>
      <c r="I21" s="57"/>
      <c r="J21" s="57"/>
      <c r="K21" s="58"/>
      <c r="L21" s="59"/>
      <c r="M21" s="35"/>
    </row>
    <row r="22" spans="1:13">
      <c r="A22" s="97">
        <v>2019</v>
      </c>
      <c r="B22" s="97" t="s">
        <v>65</v>
      </c>
      <c r="C22" s="83">
        <v>19562126</v>
      </c>
      <c r="D22" s="83">
        <v>740856</v>
      </c>
      <c r="E22" s="84">
        <v>3.8</v>
      </c>
      <c r="G22" s="62"/>
      <c r="H22" s="62"/>
      <c r="I22" s="57"/>
      <c r="J22" s="57"/>
      <c r="K22" s="58"/>
      <c r="L22" s="59"/>
      <c r="M22" s="35"/>
    </row>
    <row r="23" spans="1:13">
      <c r="A23" s="97">
        <v>2019</v>
      </c>
      <c r="B23" s="97" t="s">
        <v>66</v>
      </c>
      <c r="C23" s="83">
        <v>19493010</v>
      </c>
      <c r="D23" s="83">
        <v>750645</v>
      </c>
      <c r="E23" s="84">
        <v>3.9</v>
      </c>
      <c r="G23" s="62"/>
      <c r="H23" s="62"/>
      <c r="I23" s="60"/>
      <c r="J23" s="60"/>
      <c r="K23" s="61"/>
      <c r="L23" s="59"/>
      <c r="M23" s="35"/>
    </row>
    <row r="24" spans="1:13">
      <c r="A24" s="97">
        <v>2020</v>
      </c>
      <c r="B24" s="97" t="s">
        <v>55</v>
      </c>
      <c r="C24" s="83">
        <v>19568824</v>
      </c>
      <c r="D24" s="83">
        <v>858973</v>
      </c>
      <c r="E24" s="84">
        <v>4.4000000000000004</v>
      </c>
    </row>
    <row r="25" spans="1:13">
      <c r="A25" s="97">
        <v>2020</v>
      </c>
      <c r="B25" s="97" t="s">
        <v>56</v>
      </c>
      <c r="C25" s="83">
        <v>19702612</v>
      </c>
      <c r="D25" s="83">
        <v>830648</v>
      </c>
      <c r="E25" s="84">
        <v>4.2</v>
      </c>
    </row>
    <row r="26" spans="1:13">
      <c r="A26" s="97">
        <v>2020</v>
      </c>
      <c r="B26" s="97" t="s">
        <v>57</v>
      </c>
      <c r="C26" s="83">
        <v>19330245</v>
      </c>
      <c r="D26" s="83">
        <v>1211912</v>
      </c>
      <c r="E26" s="84">
        <v>6.3</v>
      </c>
    </row>
    <row r="27" spans="1:13">
      <c r="A27" s="97">
        <v>2020</v>
      </c>
      <c r="B27" s="97" t="s">
        <v>58</v>
      </c>
      <c r="C27" s="83">
        <v>18479272</v>
      </c>
      <c r="D27" s="83">
        <v>2887370</v>
      </c>
      <c r="E27" s="84">
        <v>15.6</v>
      </c>
    </row>
    <row r="28" spans="1:13">
      <c r="A28" s="97">
        <v>2020</v>
      </c>
      <c r="B28" s="97" t="s">
        <v>59</v>
      </c>
      <c r="C28" s="83">
        <v>18358497</v>
      </c>
      <c r="D28" s="83">
        <v>2940820</v>
      </c>
      <c r="E28" s="84">
        <v>16</v>
      </c>
    </row>
    <row r="29" spans="1:13">
      <c r="A29" s="97">
        <v>2020</v>
      </c>
      <c r="B29" s="97" t="s">
        <v>60</v>
      </c>
      <c r="C29" s="83">
        <v>18993601</v>
      </c>
      <c r="D29" s="83">
        <v>2693898</v>
      </c>
      <c r="E29" s="84">
        <v>14.2</v>
      </c>
    </row>
    <row r="30" spans="1:13">
      <c r="A30" s="97">
        <v>2020</v>
      </c>
      <c r="B30" s="97" t="s">
        <v>61</v>
      </c>
      <c r="C30" s="83">
        <v>19072912</v>
      </c>
      <c r="D30" s="83">
        <v>2643694</v>
      </c>
      <c r="E30" s="84">
        <v>13.9</v>
      </c>
    </row>
    <row r="31" spans="1:13">
      <c r="A31" s="97">
        <v>2020</v>
      </c>
      <c r="B31" s="97" t="s">
        <v>62</v>
      </c>
      <c r="C31" s="83">
        <v>18909186</v>
      </c>
      <c r="D31" s="83">
        <v>2241617</v>
      </c>
      <c r="E31" s="84">
        <v>11.9</v>
      </c>
    </row>
    <row r="32" spans="1:13">
      <c r="A32" s="97">
        <v>2020</v>
      </c>
      <c r="B32" s="97" t="s">
        <v>63</v>
      </c>
      <c r="C32" s="83">
        <v>18720448</v>
      </c>
      <c r="D32" s="83">
        <v>1885933</v>
      </c>
      <c r="E32" s="84">
        <v>10.1</v>
      </c>
    </row>
    <row r="33" spans="1:10">
      <c r="A33" s="97">
        <v>2020</v>
      </c>
      <c r="B33" s="97" t="s">
        <v>64</v>
      </c>
      <c r="C33" s="83">
        <v>18729111</v>
      </c>
      <c r="D33" s="83">
        <v>1687757</v>
      </c>
      <c r="E33" s="84">
        <v>9</v>
      </c>
    </row>
    <row r="34" spans="1:10">
      <c r="A34" s="97">
        <v>2020</v>
      </c>
      <c r="B34" s="97" t="s">
        <v>65</v>
      </c>
      <c r="C34" s="83">
        <v>18694983</v>
      </c>
      <c r="D34" s="83">
        <v>1646422</v>
      </c>
      <c r="E34" s="84">
        <v>8.8000000000000007</v>
      </c>
    </row>
    <row r="35" spans="1:10">
      <c r="A35" s="97">
        <v>2020</v>
      </c>
      <c r="B35" s="97" t="s">
        <v>66</v>
      </c>
      <c r="C35" s="83">
        <v>18613705</v>
      </c>
      <c r="D35" s="83">
        <v>1684357</v>
      </c>
      <c r="E35" s="84">
        <v>9</v>
      </c>
    </row>
    <row r="36" spans="1:10">
      <c r="A36" s="97">
        <v>2021</v>
      </c>
      <c r="B36" s="97" t="s">
        <v>55</v>
      </c>
      <c r="C36" s="83">
        <v>18614881</v>
      </c>
      <c r="D36" s="83">
        <v>1714338</v>
      </c>
      <c r="E36" s="84">
        <v>9.1999999999999993</v>
      </c>
      <c r="I36" s="71"/>
      <c r="J36" s="71"/>
    </row>
    <row r="37" spans="1:10">
      <c r="A37" s="97">
        <v>2021</v>
      </c>
      <c r="B37" s="97" t="s">
        <v>56</v>
      </c>
      <c r="C37" s="83">
        <v>18786310</v>
      </c>
      <c r="D37" s="83">
        <v>1670382</v>
      </c>
      <c r="E37" s="84">
        <v>8.9</v>
      </c>
      <c r="I37" s="71"/>
      <c r="J37" s="71"/>
    </row>
    <row r="38" spans="1:10">
      <c r="A38" s="97">
        <v>2021</v>
      </c>
      <c r="B38" s="97" t="s">
        <v>57</v>
      </c>
      <c r="C38" s="83">
        <v>18800220</v>
      </c>
      <c r="D38" s="83">
        <v>1622335</v>
      </c>
      <c r="E38" s="84">
        <v>8.6</v>
      </c>
      <c r="I38" s="71"/>
      <c r="J38" s="71"/>
    </row>
    <row r="39" spans="1:10">
      <c r="A39" s="97">
        <v>2021</v>
      </c>
      <c r="B39" s="97" t="s">
        <v>58</v>
      </c>
      <c r="C39" s="83">
        <v>18761567</v>
      </c>
      <c r="D39" s="83">
        <v>1557726</v>
      </c>
      <c r="E39" s="84">
        <v>8.3000000000000007</v>
      </c>
    </row>
    <row r="40" spans="1:10">
      <c r="A40" s="97">
        <v>2021</v>
      </c>
      <c r="B40" s="97" t="s">
        <v>59</v>
      </c>
      <c r="C40" s="83">
        <v>18828637</v>
      </c>
      <c r="D40" s="83">
        <v>1425500</v>
      </c>
      <c r="E40" s="84">
        <v>7.6</v>
      </c>
    </row>
    <row r="41" spans="1:10">
      <c r="A41" s="97">
        <v>2021</v>
      </c>
      <c r="B41" s="97" t="s">
        <v>60</v>
      </c>
      <c r="C41" s="83">
        <v>18920161</v>
      </c>
      <c r="D41" s="83">
        <v>1552753</v>
      </c>
      <c r="E41" s="84">
        <v>8.1999999999999993</v>
      </c>
      <c r="F41" s="69"/>
      <c r="G41" s="69"/>
    </row>
    <row r="42" spans="1:10">
      <c r="A42" s="97">
        <v>2021</v>
      </c>
      <c r="B42" s="97" t="s">
        <v>61</v>
      </c>
      <c r="C42" s="83">
        <v>19081613</v>
      </c>
      <c r="D42" s="83">
        <v>1480069</v>
      </c>
      <c r="E42" s="84">
        <v>7.8</v>
      </c>
      <c r="F42" s="69"/>
      <c r="G42" s="69"/>
    </row>
    <row r="43" spans="1:10">
      <c r="A43" s="97">
        <v>2021</v>
      </c>
      <c r="B43" s="97" t="s">
        <v>62</v>
      </c>
      <c r="C43" s="83">
        <v>18990256</v>
      </c>
      <c r="D43" s="83">
        <v>1374022</v>
      </c>
      <c r="E43" s="84">
        <v>7.2</v>
      </c>
      <c r="F43" s="69"/>
      <c r="G43" s="69"/>
    </row>
    <row r="44" spans="1:10">
      <c r="A44" s="97">
        <v>2021</v>
      </c>
      <c r="B44" s="97" t="s">
        <v>63</v>
      </c>
      <c r="C44" s="83">
        <v>19040914</v>
      </c>
      <c r="D44" s="83">
        <v>1166742</v>
      </c>
      <c r="E44" s="84">
        <v>6.1</v>
      </c>
      <c r="F44" s="69"/>
      <c r="G44" s="69"/>
    </row>
    <row r="45" spans="1:10">
      <c r="A45" s="97">
        <v>2021</v>
      </c>
      <c r="B45" s="97" t="s">
        <v>64</v>
      </c>
      <c r="C45" s="83">
        <v>19083729</v>
      </c>
      <c r="D45" s="83">
        <v>1109420</v>
      </c>
      <c r="E45" s="84">
        <v>5.8</v>
      </c>
      <c r="F45" s="69"/>
      <c r="G45" s="69"/>
    </row>
    <row r="46" spans="1:10">
      <c r="A46" s="97">
        <v>2021</v>
      </c>
      <c r="B46" s="97" t="s">
        <v>65</v>
      </c>
      <c r="C46" s="83">
        <v>19129013</v>
      </c>
      <c r="D46" s="83">
        <v>988408</v>
      </c>
      <c r="E46" s="84">
        <v>5.2</v>
      </c>
      <c r="F46" s="69"/>
      <c r="G46" s="69"/>
    </row>
    <row r="47" spans="1:10">
      <c r="A47" s="97">
        <v>2021</v>
      </c>
      <c r="B47" s="97" t="s">
        <v>66</v>
      </c>
      <c r="C47" s="83">
        <v>19041028</v>
      </c>
      <c r="D47" s="83">
        <v>913303</v>
      </c>
      <c r="E47" s="84">
        <v>4.8</v>
      </c>
      <c r="F47" s="69"/>
      <c r="G47" s="69"/>
    </row>
    <row r="48" spans="1:10">
      <c r="A48" s="22">
        <v>2022</v>
      </c>
      <c r="B48" s="22" t="s">
        <v>55</v>
      </c>
      <c r="C48" s="83">
        <v>19154376</v>
      </c>
      <c r="D48" s="83">
        <v>1049975</v>
      </c>
      <c r="E48" s="84">
        <v>5.5</v>
      </c>
      <c r="F48" s="70"/>
      <c r="G48" s="70"/>
      <c r="I48" s="71"/>
      <c r="J48" s="71"/>
    </row>
    <row r="49" spans="1:10">
      <c r="A49" s="22">
        <v>2022</v>
      </c>
      <c r="B49" s="22" t="s">
        <v>56</v>
      </c>
      <c r="C49" s="83">
        <v>19336327</v>
      </c>
      <c r="D49" s="83">
        <v>940597</v>
      </c>
      <c r="E49" s="84">
        <v>4.9000000000000004</v>
      </c>
      <c r="I49" s="71"/>
      <c r="J49" s="71"/>
    </row>
    <row r="50" spans="1:10">
      <c r="A50" s="22">
        <v>2022</v>
      </c>
      <c r="B50" s="22" t="s">
        <v>57</v>
      </c>
      <c r="C50" s="83">
        <v>19379086</v>
      </c>
      <c r="D50" s="83">
        <v>827550</v>
      </c>
      <c r="E50" s="84">
        <v>4.3</v>
      </c>
    </row>
    <row r="51" spans="1:10">
      <c r="A51" s="22">
        <v>2022</v>
      </c>
      <c r="B51" s="22" t="s">
        <v>58</v>
      </c>
      <c r="C51" s="83">
        <v>19193263</v>
      </c>
      <c r="D51" s="83">
        <v>739100</v>
      </c>
      <c r="E51" s="84">
        <v>3.9</v>
      </c>
    </row>
    <row r="52" spans="1:10">
      <c r="A52" s="22">
        <v>2022</v>
      </c>
      <c r="B52" s="22" t="s">
        <v>59</v>
      </c>
      <c r="C52" s="83">
        <v>19193775</v>
      </c>
      <c r="D52" s="83">
        <v>663331</v>
      </c>
      <c r="E52" s="84">
        <v>3.5</v>
      </c>
    </row>
    <row r="53" spans="1:10">
      <c r="A53" s="22">
        <v>2022</v>
      </c>
      <c r="B53" s="22" t="s">
        <v>60</v>
      </c>
      <c r="C53" s="83">
        <v>19116438</v>
      </c>
      <c r="D53" s="83">
        <v>768615</v>
      </c>
      <c r="E53" s="84">
        <v>4</v>
      </c>
    </row>
    <row r="54" spans="1:10">
      <c r="A54" s="22">
        <v>2022</v>
      </c>
      <c r="B54" s="22" t="s">
        <v>61</v>
      </c>
      <c r="C54" s="83">
        <v>19237135</v>
      </c>
      <c r="D54" s="83">
        <v>750783</v>
      </c>
      <c r="E54" s="84">
        <v>3.9</v>
      </c>
    </row>
  </sheetData>
  <mergeCells count="9">
    <mergeCell ref="A1:F1"/>
    <mergeCell ref="A2:F2"/>
    <mergeCell ref="A3:F3"/>
    <mergeCell ref="B9:F9"/>
    <mergeCell ref="B4:F4"/>
    <mergeCell ref="A5:F5"/>
    <mergeCell ref="B6:F6"/>
    <mergeCell ref="B7:F7"/>
    <mergeCell ref="B8:F8"/>
  </mergeCells>
  <phoneticPr fontId="18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A556AC-C2C6-4B20-8645-343DA891FE27}"/>
</file>

<file path=customXml/itemProps2.xml><?xml version="1.0" encoding="utf-8"?>
<ds:datastoreItem xmlns:ds="http://schemas.openxmlformats.org/officeDocument/2006/customXml" ds:itemID="{9FCD7EE8-4EC4-4457-BA58-748AACC527E8}"/>
</file>

<file path=customXml/itemProps3.xml><?xml version="1.0" encoding="utf-8"?>
<ds:datastoreItem xmlns:ds="http://schemas.openxmlformats.org/officeDocument/2006/customXml" ds:itemID="{4801D2E6-35C7-497B-B9E8-FF5DAD366D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Conrad, Alison - FNS</cp:lastModifiedBy>
  <cp:revision/>
  <dcterms:created xsi:type="dcterms:W3CDTF">2006-09-16T00:00:00Z</dcterms:created>
  <dcterms:modified xsi:type="dcterms:W3CDTF">2023-06-26T17:06:38Z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  <property fmtid="{D5CDD505-2E9C-101B-9397-08002B2CF9AE}" pid="3" name="Order">
    <vt:r8>100</vt:r8>
  </property>
  <property fmtid="{D5CDD505-2E9C-101B-9397-08002B2CF9AE}" pid="4" name="_dlc_DocIdItemGuid">
    <vt:lpwstr>a850ca25-0e29-48d2-9a46-ea5840b6d50f</vt:lpwstr>
  </property>
  <property fmtid="{D5CDD505-2E9C-101B-9397-08002B2CF9AE}" pid="5" name="MediaServiceImageTags">
    <vt:lpwstr/>
  </property>
</Properties>
</file>